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правка в Минпром проекта ИПР 21г\Паспорта  ИП 2021г\"/>
    </mc:Choice>
  </mc:AlternateContent>
  <bookViews>
    <workbookView xWindow="0" yWindow="0" windowWidth="23805" windowHeight="7860" tabRatio="782" firstSheet="1" activeTab="3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" sheetId="5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ввод'!$A$1:$Y$60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ввод'!$A$1:$Y$60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ввод'!$A$1:$AC$60</definedName>
  </definedNames>
  <calcPr calcId="152511" iterateDelta="1E-4"/>
</workbook>
</file>

<file path=xl/calcChain.xml><?xml version="1.0" encoding="utf-8"?>
<calcChain xmlns="http://schemas.openxmlformats.org/spreadsheetml/2006/main">
  <c r="X26" i="4" l="1"/>
  <c r="X23" i="4"/>
  <c r="V23" i="4"/>
  <c r="D26" i="4" l="1"/>
  <c r="C26" i="4"/>
  <c r="C20" i="4"/>
  <c r="D20" i="4"/>
  <c r="J23" i="4" l="1"/>
  <c r="AC23" i="4" s="1"/>
  <c r="H23" i="4"/>
  <c r="AB23" i="4" s="1"/>
  <c r="AC20" i="4"/>
  <c r="AB20" i="4"/>
  <c r="D30" i="4" l="1"/>
  <c r="C30" i="4"/>
  <c r="C60" i="4" l="1"/>
  <c r="AB48" i="4"/>
  <c r="C38" i="4"/>
  <c r="M29" i="4"/>
  <c r="K29" i="4"/>
  <c r="J29" i="4"/>
  <c r="D29" i="4" s="1"/>
  <c r="H29" i="4"/>
  <c r="L28" i="4"/>
  <c r="K28" i="4"/>
  <c r="J28" i="4"/>
  <c r="D28" i="4" s="1"/>
  <c r="H27" i="4"/>
  <c r="I27" i="4" s="1"/>
  <c r="AB27" i="4" s="1"/>
  <c r="D27" i="4"/>
  <c r="AB26" i="4"/>
  <c r="C27" i="4" l="1"/>
  <c r="I29" i="4"/>
  <c r="C29" i="4"/>
  <c r="AB29" i="4" s="1"/>
  <c r="M28" i="4"/>
  <c r="M30" i="4" s="1"/>
  <c r="C28" i="4"/>
  <c r="AB28" i="4" s="1"/>
  <c r="C23" i="4"/>
  <c r="I23" i="4"/>
  <c r="D23" i="4" s="1"/>
  <c r="I30" i="4" l="1"/>
  <c r="AB30" i="4"/>
</calcChain>
</file>

<file path=xl/sharedStrings.xml><?xml version="1.0" encoding="utf-8"?>
<sst xmlns="http://schemas.openxmlformats.org/spreadsheetml/2006/main" count="645" uniqueCount="328">
  <si>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</si>
  <si>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</si>
  <si>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</si>
  <si>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</si>
  <si>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</si>
  <si>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</si>
  <si>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</si>
  <si>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H_UES_C1</t>
  </si>
  <si>
    <t>(идентификатор инвестиционного проекта)</t>
  </si>
  <si>
    <t>Создание системы АСКУЭ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</si>
  <si>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</si>
  <si>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</si>
  <si>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</si>
  <si>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</si>
  <si>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</si>
  <si>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</si>
  <si>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</si>
  <si>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</si>
  <si>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</si>
  <si>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</si>
  <si>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</si>
  <si>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</si>
  <si>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</si>
  <si>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</si>
  <si>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</si>
  <si>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</si>
  <si>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</si>
  <si>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</si>
  <si>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</si>
  <si>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</si>
  <si>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</si>
  <si>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</si>
  <si>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</si>
  <si>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</si>
  <si>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</si>
  <si>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</si>
  <si>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</si>
  <si>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</si>
  <si>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</si>
  <si>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</si>
  <si>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</si>
  <si>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</si>
  <si>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</si>
  <si>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</si>
  <si>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</si>
  <si>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</si>
  <si>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</si>
  <si>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</si>
  <si>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</si>
  <si>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</si>
  <si>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</si>
  <si>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</si>
  <si>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</si>
  <si>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</si>
  <si>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</si>
  <si>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</si>
  <si>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</si>
  <si>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</si>
  <si>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</si>
  <si>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</si>
  <si>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</si>
  <si>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</si>
  <si>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</si>
  <si>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</si>
  <si>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</si>
  <si>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</si>
  <si>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</si>
  <si>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</si>
  <si>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</si>
  <si>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</si>
  <si>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</si>
  <si>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</si>
  <si>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</si>
  <si>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</si>
  <si>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</si>
  <si>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</si>
  <si>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</si>
  <si>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</si>
  <si>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Федеральный закон от 23 ноября 2009 г.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Федерации»; Постановление Правительства РФ от 04.05.2012 N 442 "О функционировании розничных рынков электрической энергии, полном и (или) частичном ограничении режима потребления электрической энергии".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</si>
  <si>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</si>
  <si>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</si>
  <si>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</si>
  <si>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</si>
  <si>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</si>
  <si>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</si>
  <si>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</si>
  <si>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</si>
  <si>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</si>
  <si>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</si>
  <si>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</si>
  <si>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</si>
  <si>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</si>
  <si>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</si>
  <si>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</si>
  <si>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</si>
  <si>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</si>
  <si>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</si>
  <si>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</si>
  <si>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</si>
  <si>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</si>
  <si>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</si>
  <si>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</si>
  <si>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</si>
  <si>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</si>
  <si>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</si>
  <si>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</si>
  <si>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</si>
  <si>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</si>
  <si>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</si>
  <si>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</si>
  <si>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</si>
  <si>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</si>
  <si>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</si>
  <si>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</si>
  <si>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</si>
  <si>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</si>
  <si>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</si>
  <si>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</si>
  <si>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</si>
  <si>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</si>
  <si>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</si>
  <si>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</si>
  <si>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</si>
  <si>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</si>
  <si>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</si>
  <si>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</si>
  <si>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</si>
  <si>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</si>
  <si>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</si>
  <si>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</si>
  <si>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</si>
  <si>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</si>
  <si>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</si>
  <si>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</si>
  <si>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</si>
  <si>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</si>
  <si>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</si>
  <si>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</si>
  <si>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</si>
  <si>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</si>
  <si>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</si>
  <si>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</si>
  <si>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</si>
  <si>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</si>
  <si>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</si>
  <si>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</si>
  <si>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</si>
  <si>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</si>
  <si>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</si>
  <si>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</si>
  <si>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</si>
  <si>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</si>
  <si>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</si>
  <si>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</si>
  <si>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</si>
  <si>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</si>
  <si>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2017</t>
  </si>
  <si>
    <t>Год 2018</t>
  </si>
  <si>
    <t>Год 2019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</si>
  <si>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</si>
  <si>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</si>
  <si>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</si>
  <si>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</si>
  <si>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</si>
  <si>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</si>
  <si>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</si>
  <si>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</si>
  <si>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</si>
  <si>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</si>
  <si>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</si>
  <si>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</si>
  <si>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</si>
  <si>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</si>
  <si>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</si>
  <si>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</si>
  <si>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</si>
  <si>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</si>
  <si>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</si>
  <si>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</si>
  <si>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</si>
  <si>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</si>
  <si>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</si>
  <si>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</si>
  <si>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</si>
  <si>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</si>
  <si>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</si>
  <si>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</si>
  <si>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</si>
  <si>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</si>
  <si>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</si>
  <si>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</si>
  <si>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</si>
  <si>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</si>
  <si>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</si>
  <si>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</si>
  <si>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</si>
  <si>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</si>
  <si>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</si>
  <si>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</si>
  <si>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</si>
  <si>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</si>
  <si>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</si>
  <si>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</si>
  <si>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</si>
  <si>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</si>
  <si>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</si>
  <si>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</si>
  <si>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</si>
  <si>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</si>
  <si>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</si>
  <si>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</si>
  <si>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</si>
  <si>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</si>
  <si>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</si>
  <si>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</si>
  <si>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</si>
  <si>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</si>
  <si>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</si>
  <si>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</si>
  <si>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</si>
  <si>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</si>
  <si>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</si>
  <si>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</si>
  <si>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</si>
  <si>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</si>
  <si>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</si>
  <si>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</si>
  <si>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</si>
  <si>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</si>
  <si>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</si>
  <si>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</si>
  <si>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</si>
  <si>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</si>
  <si>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Н_UES_С1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</si>
  <si>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</si>
  <si>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</si>
  <si>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</si>
  <si>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</si>
  <si>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</si>
  <si>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</si>
  <si>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</si>
  <si>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</si>
  <si>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</si>
  <si>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</si>
  <si>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</si>
  <si>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</si>
  <si>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</si>
  <si>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</si>
  <si>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</si>
  <si>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Поставка металлопроката</t>
  </si>
  <si>
    <t>Запрос котировок (бум)</t>
  </si>
  <si>
    <t>Поставка провода (СИП)</t>
  </si>
  <si>
    <t>Запрос котировок (эл)</t>
  </si>
  <si>
    <t>Поставка линейной арматуры для провода и электротехнической продукции</t>
  </si>
  <si>
    <t>Поставка стоек железобетонных</t>
  </si>
  <si>
    <t>Поставка ограничителей перенапряжения и разъединителей</t>
  </si>
  <si>
    <t>Поставка счетчиков электрической энергии и оборудования Меркурий для АСКУЭ</t>
  </si>
  <si>
    <t>Поставка кабеля</t>
  </si>
  <si>
    <t>Поставка корпусов защитных и автоматических выключателей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</si>
  <si>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</si>
  <si>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</si>
  <si>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</si>
  <si>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</si>
  <si>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</si>
  <si>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</si>
  <si>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модернизация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</si>
  <si>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</si>
  <si>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</si>
  <si>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</si>
  <si>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</si>
  <si>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</si>
  <si>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</si>
  <si>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</si>
  <si>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</si>
  <si>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</si>
  <si>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</si>
  <si>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</si>
  <si>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</si>
  <si>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</si>
  <si>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</si>
  <si>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</si>
  <si>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</si>
  <si>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</si>
  <si>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</si>
  <si>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</si>
  <si>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</si>
  <si>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</si>
  <si>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</si>
  <si>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</si>
  <si>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</si>
  <si>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</si>
  <si>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</si>
  <si>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</si>
  <si>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</si>
  <si>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</si>
  <si>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</si>
  <si>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</si>
  <si>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</si>
  <si>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</si>
  <si>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</si>
  <si>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</si>
  <si>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</si>
  <si>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</si>
  <si>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</si>
  <si>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</si>
  <si>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</si>
  <si>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</si>
  <si>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</si>
  <si>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</si>
  <si>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</si>
  <si>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</si>
  <si>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район,г.Учалы</t>
  </si>
  <si>
    <t>АО "Учалинские электрические сети "</t>
  </si>
  <si>
    <t>ВУЩ-1  с АСКУЭ, ВУЩ-3 с АСКУЭ</t>
  </si>
  <si>
    <t xml:space="preserve">Возможность реализации в установленный срок </t>
  </si>
  <si>
    <t>1.2.3.1 Установка приборов учета ,класс напряжения 0,22(0,4)кВ</t>
  </si>
  <si>
    <t>Установка приборов учета,класс напряжения 0,22(0,4)кВ</t>
  </si>
  <si>
    <t>Год 2021</t>
  </si>
  <si>
    <t>Год раскрытия информации: 2021 год</t>
  </si>
  <si>
    <t>Создание системы АСКУЭ(895 т.у.)</t>
  </si>
  <si>
    <t xml:space="preserve"> 2021 г</t>
  </si>
  <si>
    <t>2021 г</t>
  </si>
  <si>
    <t>17,560 млн.руб.с НДС</t>
  </si>
  <si>
    <t>Сметная стоимость проекта в ценах 2021 года с НДС, млн. руб.</t>
  </si>
  <si>
    <t>17,320  млн. руб</t>
  </si>
  <si>
    <t>852прибора учета</t>
  </si>
  <si>
    <t>Создание системы АСКУЭ (852 т.у)</t>
  </si>
  <si>
    <t xml:space="preserve">Факт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</si>
</sst>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3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0" fontId="13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7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/>
    </xf>
    <xf numFmtId="0" fontId="22" fillId="0" borderId="9" xfId="0" applyFont="1" applyBorder="1" applyAlignment="1">
      <alignment horizontal="justify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2" fillId="0" borderId="11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12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2" fillId="0" borderId="13" xfId="0" applyFont="1" applyBorder="1" applyAlignment="1">
      <alignment horizontal="justify" vertical="top" wrapText="1"/>
    </xf>
    <xf numFmtId="0" fontId="22" fillId="0" borderId="14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22" fillId="0" borderId="8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7" zoomScaleNormal="100" zoomScaleSheetLayoutView="100" zoomScalePageLayoutView="75" workbookViewId="0">
      <selection activeCell="C41" sqref="C41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11" t="s">
        <v>318</v>
      </c>
      <c r="B5" s="111"/>
      <c r="C5" s="11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12" t="s">
        <v>4</v>
      </c>
      <c r="B7" s="112"/>
      <c r="C7" s="11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13" t="s">
        <v>5</v>
      </c>
      <c r="B9" s="113"/>
      <c r="C9" s="11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14" t="s">
        <v>6</v>
      </c>
      <c r="B10" s="114"/>
      <c r="C10" s="11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12" t="s">
        <v>7</v>
      </c>
      <c r="B12" s="112"/>
      <c r="C12" s="112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14" t="s">
        <v>8</v>
      </c>
      <c r="B13" s="114"/>
      <c r="C13" s="11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13" t="s">
        <v>9</v>
      </c>
      <c r="B15" s="113"/>
      <c r="C15" s="1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14" t="s">
        <v>10</v>
      </c>
      <c r="B16" s="114"/>
      <c r="C16" s="11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16" t="s">
        <v>11</v>
      </c>
      <c r="B18" s="116"/>
      <c r="C18" s="1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15</v>
      </c>
      <c r="B22" s="22" t="s">
        <v>16</v>
      </c>
      <c r="C22" s="18" t="s">
        <v>315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201" customHeight="1" x14ac:dyDescent="0.25">
      <c r="A23" s="21" t="s">
        <v>17</v>
      </c>
      <c r="B23" s="23" t="s">
        <v>18</v>
      </c>
      <c r="C23" s="24" t="s">
        <v>19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15"/>
      <c r="B24" s="115"/>
      <c r="C24" s="11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58.5" customHeight="1" x14ac:dyDescent="0.2">
      <c r="A25" s="21" t="s">
        <v>20</v>
      </c>
      <c r="B25" s="25" t="s">
        <v>21</v>
      </c>
      <c r="C25" s="18" t="s">
        <v>22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42.75" customHeight="1" x14ac:dyDescent="0.2">
      <c r="A26" s="21" t="s">
        <v>23</v>
      </c>
      <c r="B26" s="25" t="s">
        <v>24</v>
      </c>
      <c r="C26" s="18" t="s">
        <v>25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51.75" customHeight="1" x14ac:dyDescent="0.2">
      <c r="A27" s="21" t="s">
        <v>26</v>
      </c>
      <c r="B27" s="25" t="s">
        <v>27</v>
      </c>
      <c r="C27" s="18" t="s">
        <v>311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42.75" customHeight="1" x14ac:dyDescent="0.2">
      <c r="A28" s="21" t="s">
        <v>28</v>
      </c>
      <c r="B28" s="25" t="s">
        <v>29</v>
      </c>
      <c r="C28" s="18" t="s">
        <v>30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51.75" customHeight="1" x14ac:dyDescent="0.2">
      <c r="A29" s="21" t="s">
        <v>31</v>
      </c>
      <c r="B29" s="25" t="s">
        <v>32</v>
      </c>
      <c r="C29" s="18" t="s">
        <v>30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51.75" customHeight="1" x14ac:dyDescent="0.2">
      <c r="A30" s="21" t="s">
        <v>33</v>
      </c>
      <c r="B30" s="25" t="s">
        <v>34</v>
      </c>
      <c r="C30" s="18" t="s">
        <v>30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51.75" customHeight="1" x14ac:dyDescent="0.25">
      <c r="A31" s="21" t="s">
        <v>35</v>
      </c>
      <c r="B31" s="25" t="s">
        <v>36</v>
      </c>
      <c r="C31" s="18" t="s">
        <v>30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51.75" customHeight="1" x14ac:dyDescent="0.25">
      <c r="A32" s="21" t="s">
        <v>37</v>
      </c>
      <c r="B32" s="25" t="s">
        <v>38</v>
      </c>
      <c r="C32" s="18" t="s">
        <v>30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ht="101.25" customHeight="1" x14ac:dyDescent="0.25">
      <c r="A33" s="21" t="s">
        <v>39</v>
      </c>
      <c r="B33" s="25" t="s">
        <v>40</v>
      </c>
      <c r="C33" s="18" t="s">
        <v>41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111" customHeight="1" x14ac:dyDescent="0.25">
      <c r="A34" s="21" t="s">
        <v>42</v>
      </c>
      <c r="B34" s="25" t="s">
        <v>43</v>
      </c>
      <c r="C34" s="18" t="s">
        <v>41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58.5" customHeight="1" x14ac:dyDescent="0.25">
      <c r="A35" s="21" t="s">
        <v>44</v>
      </c>
      <c r="B35" s="25" t="s">
        <v>45</v>
      </c>
      <c r="C35" s="18" t="s">
        <v>22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51.75" customHeight="1" x14ac:dyDescent="0.25">
      <c r="A36" s="21" t="s">
        <v>46</v>
      </c>
      <c r="B36" s="25" t="s">
        <v>47</v>
      </c>
      <c r="C36" s="18" t="s">
        <v>30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43.5" customHeight="1" x14ac:dyDescent="0.25">
      <c r="A37" s="21" t="s">
        <v>48</v>
      </c>
      <c r="B37" s="25" t="s">
        <v>49</v>
      </c>
      <c r="C37" s="18" t="s">
        <v>30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43.5" customHeight="1" x14ac:dyDescent="0.25">
      <c r="A38" s="21" t="s">
        <v>50</v>
      </c>
      <c r="B38" s="25" t="s">
        <v>51</v>
      </c>
      <c r="C38" s="18" t="s">
        <v>30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23.25" customHeight="1" x14ac:dyDescent="0.25">
      <c r="A39" s="115"/>
      <c r="B39" s="115"/>
      <c r="C39" s="115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3" x14ac:dyDescent="0.25">
      <c r="A40" s="21" t="s">
        <v>52</v>
      </c>
      <c r="B40" s="25" t="s">
        <v>53</v>
      </c>
      <c r="C40" s="31" t="s">
        <v>325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105.75" customHeight="1" x14ac:dyDescent="0.25">
      <c r="A41" s="21" t="s">
        <v>54</v>
      </c>
      <c r="B41" s="25" t="s">
        <v>55</v>
      </c>
      <c r="C41" s="18" t="s">
        <v>22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83.25" customHeight="1" x14ac:dyDescent="0.25">
      <c r="A42" s="21" t="s">
        <v>56</v>
      </c>
      <c r="B42" s="25" t="s">
        <v>57</v>
      </c>
      <c r="C42" s="18" t="s">
        <v>22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86" customHeight="1" x14ac:dyDescent="0.25">
      <c r="A43" s="21" t="s">
        <v>58</v>
      </c>
      <c r="B43" s="25" t="s">
        <v>59</v>
      </c>
      <c r="C43" s="18" t="s">
        <v>22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111" customHeight="1" x14ac:dyDescent="0.25">
      <c r="A44" s="21" t="s">
        <v>60</v>
      </c>
      <c r="B44" s="25" t="s">
        <v>61</v>
      </c>
      <c r="C44" s="18" t="s">
        <v>22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120" customHeight="1" x14ac:dyDescent="0.25">
      <c r="A45" s="21" t="s">
        <v>62</v>
      </c>
      <c r="B45" s="25" t="s">
        <v>63</v>
      </c>
      <c r="C45" s="31" t="s">
        <v>22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101.25" customHeight="1" x14ac:dyDescent="0.25">
      <c r="A46" s="21" t="s">
        <v>64</v>
      </c>
      <c r="B46" s="25" t="s">
        <v>65</v>
      </c>
      <c r="C46" s="32" t="s">
        <v>22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8.75" customHeight="1" x14ac:dyDescent="0.25">
      <c r="A47" s="115"/>
      <c r="B47" s="115"/>
      <c r="C47" s="115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75.75" customHeight="1" x14ac:dyDescent="0.25">
      <c r="A48" s="21" t="s">
        <v>66</v>
      </c>
      <c r="B48" s="25" t="s">
        <v>67</v>
      </c>
      <c r="C48" s="33" t="s">
        <v>324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71.25" customHeight="1" x14ac:dyDescent="0.25">
      <c r="A49" s="21" t="s">
        <v>68</v>
      </c>
      <c r="B49" s="25" t="s">
        <v>69</v>
      </c>
      <c r="C49" s="31" t="s">
        <v>22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66141732283472" right="0" top="0" bottom="0" header="0" footer="0"/>
  <pageSetup paperSize="9" scale="34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1" zoomScale="75" zoomScaleNormal="100" zoomScalePageLayoutView="75" workbookViewId="0">
      <selection activeCell="A16" sqref="A16:C16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A5" s="111" t="s">
        <v>318</v>
      </c>
      <c r="B5" s="111"/>
      <c r="C5" s="11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12" t="s">
        <v>4</v>
      </c>
      <c r="B7" s="112"/>
      <c r="C7" s="11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12"/>
      <c r="B8" s="112"/>
      <c r="C8" s="11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13" t="s">
        <v>5</v>
      </c>
      <c r="B9" s="113"/>
      <c r="C9" s="11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14" t="s">
        <v>6</v>
      </c>
      <c r="B10" s="114"/>
      <c r="C10" s="11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12"/>
      <c r="B11" s="112"/>
      <c r="C11" s="11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12" t="s">
        <v>7</v>
      </c>
      <c r="B12" s="112"/>
      <c r="C12" s="112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14" t="s">
        <v>8</v>
      </c>
      <c r="B13" s="114"/>
      <c r="C13" s="11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17"/>
      <c r="B14" s="117"/>
      <c r="C14" s="117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13" t="s">
        <v>326</v>
      </c>
      <c r="B15" s="113"/>
      <c r="C15" s="1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14" t="s">
        <v>10</v>
      </c>
      <c r="B16" s="114"/>
      <c r="C16" s="11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17"/>
      <c r="B17" s="117"/>
      <c r="C17" s="117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16" t="s">
        <v>70</v>
      </c>
      <c r="B18" s="116"/>
      <c r="C18" s="1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15</v>
      </c>
      <c r="B22" s="35" t="s">
        <v>71</v>
      </c>
      <c r="C22" s="24" t="s">
        <v>72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17</v>
      </c>
      <c r="B23" s="23" t="s">
        <v>73</v>
      </c>
      <c r="C23" s="18" t="s">
        <v>22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63" customHeight="1" x14ac:dyDescent="0.25">
      <c r="A24" s="21" t="s">
        <v>20</v>
      </c>
      <c r="B24" s="23" t="s">
        <v>74</v>
      </c>
      <c r="C24" s="18" t="s">
        <v>22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63" customHeight="1" x14ac:dyDescent="0.25">
      <c r="A25" s="21" t="s">
        <v>23</v>
      </c>
      <c r="B25" s="23" t="s">
        <v>75</v>
      </c>
      <c r="C25" s="18" t="s">
        <v>322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56.25" customHeight="1" x14ac:dyDescent="0.25">
      <c r="A26" s="21" t="s">
        <v>26</v>
      </c>
      <c r="B26" s="23" t="s">
        <v>76</v>
      </c>
      <c r="C26" s="18" t="s">
        <v>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93.75" customHeight="1" x14ac:dyDescent="0.25">
      <c r="A27" s="21" t="s">
        <v>28</v>
      </c>
      <c r="B27" s="23" t="s">
        <v>77</v>
      </c>
      <c r="C27" s="16" t="s">
        <v>78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42.75" customHeight="1" x14ac:dyDescent="0.25">
      <c r="A28" s="21" t="s">
        <v>31</v>
      </c>
      <c r="B28" s="23" t="s">
        <v>79</v>
      </c>
      <c r="C28" s="18">
        <v>2017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42.75" customHeight="1" x14ac:dyDescent="0.25">
      <c r="A29" s="21" t="s">
        <v>33</v>
      </c>
      <c r="B29" s="16" t="s">
        <v>80</v>
      </c>
      <c r="C29" s="18">
        <v>2021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42.75" customHeight="1" x14ac:dyDescent="0.25">
      <c r="A30" s="21" t="s">
        <v>35</v>
      </c>
      <c r="B30" s="16" t="s">
        <v>81</v>
      </c>
      <c r="C30" s="1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8" zoomScale="75" zoomScaleNormal="100" zoomScalePageLayoutView="75" workbookViewId="0">
      <selection activeCell="C53" sqref="C53:H53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11" t="s">
        <v>318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12" t="s">
        <v>4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</row>
    <row r="8" spans="1:44" ht="18.75" x14ac:dyDescent="0.2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</row>
    <row r="9" spans="1:44" ht="18.75" x14ac:dyDescent="0.25">
      <c r="A9" s="113" t="s">
        <v>5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</row>
    <row r="10" spans="1:44" ht="15.75" x14ac:dyDescent="0.25">
      <c r="A10" s="114" t="s">
        <v>6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</row>
    <row r="11" spans="1:44" ht="18.75" x14ac:dyDescent="0.2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</row>
    <row r="12" spans="1:44" ht="18.75" x14ac:dyDescent="0.25">
      <c r="A12" s="112" t="s">
        <v>7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</row>
    <row r="13" spans="1:44" ht="15.75" x14ac:dyDescent="0.25">
      <c r="A13" s="114" t="s">
        <v>8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44" ht="18.75" x14ac:dyDescent="0.25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</row>
    <row r="15" spans="1:44" ht="18.75" x14ac:dyDescent="0.25">
      <c r="A15" s="113" t="s">
        <v>9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</row>
    <row r="16" spans="1:44" ht="15.75" x14ac:dyDescent="0.25">
      <c r="A16" s="114" t="s">
        <v>10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18" t="s">
        <v>82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19" t="s">
        <v>83</v>
      </c>
      <c r="B21" s="119" t="s">
        <v>84</v>
      </c>
      <c r="C21" s="120" t="s">
        <v>85</v>
      </c>
      <c r="D21" s="120"/>
      <c r="E21" s="120"/>
      <c r="F21" s="120"/>
      <c r="G21" s="120"/>
      <c r="H21" s="120"/>
      <c r="I21" s="119" t="s">
        <v>86</v>
      </c>
      <c r="J21" s="119" t="s">
        <v>87</v>
      </c>
      <c r="K21" s="119" t="s">
        <v>88</v>
      </c>
      <c r="L21" s="119" t="s">
        <v>89</v>
      </c>
    </row>
    <row r="22" spans="1:12" ht="58.5" customHeight="1" x14ac:dyDescent="0.25">
      <c r="A22" s="119"/>
      <c r="B22" s="119"/>
      <c r="C22" s="121" t="s">
        <v>90</v>
      </c>
      <c r="D22" s="121"/>
      <c r="E22" s="41"/>
      <c r="F22" s="42"/>
      <c r="G22" s="121" t="s">
        <v>91</v>
      </c>
      <c r="H22" s="121"/>
      <c r="I22" s="119"/>
      <c r="J22" s="119"/>
      <c r="K22" s="119"/>
      <c r="L22" s="119"/>
    </row>
    <row r="23" spans="1:12" ht="47.25" x14ac:dyDescent="0.25">
      <c r="A23" s="119"/>
      <c r="B23" s="119"/>
      <c r="C23" s="43" t="s">
        <v>92</v>
      </c>
      <c r="D23" s="43" t="s">
        <v>93</v>
      </c>
      <c r="E23" s="43" t="s">
        <v>92</v>
      </c>
      <c r="F23" s="43" t="s">
        <v>93</v>
      </c>
      <c r="G23" s="43" t="s">
        <v>92</v>
      </c>
      <c r="H23" s="43" t="s">
        <v>93</v>
      </c>
      <c r="I23" s="119"/>
      <c r="J23" s="119"/>
      <c r="K23" s="119"/>
      <c r="L23" s="119"/>
    </row>
    <row r="24" spans="1:12" ht="15.75" x14ac:dyDescent="0.25">
      <c r="A24" s="40">
        <v>1</v>
      </c>
      <c r="B24" s="40">
        <v>2</v>
      </c>
      <c r="C24" s="43">
        <v>3</v>
      </c>
      <c r="D24" s="43">
        <v>4</v>
      </c>
      <c r="E24" s="43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</row>
    <row r="25" spans="1:12" ht="31.5" x14ac:dyDescent="0.25">
      <c r="A25" s="43">
        <v>1</v>
      </c>
      <c r="B25" s="44" t="s">
        <v>94</v>
      </c>
      <c r="C25" s="109">
        <v>2021</v>
      </c>
      <c r="D25" s="109">
        <v>2021</v>
      </c>
      <c r="E25" s="109">
        <v>2020</v>
      </c>
      <c r="F25" s="109">
        <v>2020</v>
      </c>
      <c r="G25" s="109">
        <v>2021</v>
      </c>
      <c r="H25" s="109">
        <v>2021</v>
      </c>
      <c r="I25" s="45">
        <v>0</v>
      </c>
      <c r="J25" s="45">
        <v>0</v>
      </c>
      <c r="K25" s="46"/>
      <c r="L25" s="47"/>
    </row>
    <row r="26" spans="1:12" ht="21.75" customHeight="1" x14ac:dyDescent="0.25">
      <c r="A26" s="43" t="s">
        <v>95</v>
      </c>
      <c r="B26" s="48" t="s">
        <v>96</v>
      </c>
      <c r="C26" s="49" t="s">
        <v>22</v>
      </c>
      <c r="D26" s="49" t="s">
        <v>22</v>
      </c>
      <c r="E26" s="45"/>
      <c r="F26" s="45"/>
      <c r="G26" s="49" t="s">
        <v>22</v>
      </c>
      <c r="H26" s="49" t="s">
        <v>22</v>
      </c>
      <c r="I26" s="45" t="s">
        <v>22</v>
      </c>
      <c r="J26" s="45" t="s">
        <v>22</v>
      </c>
      <c r="K26" s="46" t="s">
        <v>22</v>
      </c>
      <c r="L26" s="46" t="s">
        <v>22</v>
      </c>
    </row>
    <row r="27" spans="1:12" s="50" customFormat="1" ht="39" customHeight="1" x14ac:dyDescent="0.25">
      <c r="A27" s="43" t="s">
        <v>97</v>
      </c>
      <c r="B27" s="48" t="s">
        <v>98</v>
      </c>
      <c r="C27" s="49" t="s">
        <v>22</v>
      </c>
      <c r="D27" s="49" t="s">
        <v>22</v>
      </c>
      <c r="E27" s="45"/>
      <c r="F27" s="45"/>
      <c r="G27" s="49" t="s">
        <v>22</v>
      </c>
      <c r="H27" s="49" t="s">
        <v>22</v>
      </c>
      <c r="I27" s="45" t="s">
        <v>22</v>
      </c>
      <c r="J27" s="45" t="s">
        <v>22</v>
      </c>
      <c r="K27" s="46" t="s">
        <v>22</v>
      </c>
      <c r="L27" s="46" t="s">
        <v>22</v>
      </c>
    </row>
    <row r="28" spans="1:12" s="50" customFormat="1" ht="70.5" customHeight="1" x14ac:dyDescent="0.25">
      <c r="A28" s="43" t="s">
        <v>99</v>
      </c>
      <c r="B28" s="48" t="s">
        <v>100</v>
      </c>
      <c r="C28" s="49" t="s">
        <v>22</v>
      </c>
      <c r="D28" s="49" t="s">
        <v>22</v>
      </c>
      <c r="E28" s="45"/>
      <c r="F28" s="45"/>
      <c r="G28" s="49" t="s">
        <v>22</v>
      </c>
      <c r="H28" s="49" t="s">
        <v>22</v>
      </c>
      <c r="I28" s="45" t="s">
        <v>22</v>
      </c>
      <c r="J28" s="45" t="s">
        <v>22</v>
      </c>
      <c r="K28" s="46" t="s">
        <v>22</v>
      </c>
      <c r="L28" s="46" t="s">
        <v>22</v>
      </c>
    </row>
    <row r="29" spans="1:12" s="50" customFormat="1" ht="54" customHeight="1" x14ac:dyDescent="0.25">
      <c r="A29" s="43" t="s">
        <v>101</v>
      </c>
      <c r="B29" s="48" t="s">
        <v>102</v>
      </c>
      <c r="C29" s="49" t="s">
        <v>22</v>
      </c>
      <c r="D29" s="49" t="s">
        <v>22</v>
      </c>
      <c r="E29" s="45"/>
      <c r="F29" s="45"/>
      <c r="G29" s="49" t="s">
        <v>22</v>
      </c>
      <c r="H29" s="49" t="s">
        <v>22</v>
      </c>
      <c r="I29" s="45" t="s">
        <v>22</v>
      </c>
      <c r="J29" s="45" t="s">
        <v>22</v>
      </c>
      <c r="K29" s="46" t="s">
        <v>22</v>
      </c>
      <c r="L29" s="46" t="s">
        <v>22</v>
      </c>
    </row>
    <row r="30" spans="1:12" ht="42" customHeight="1" x14ac:dyDescent="0.25">
      <c r="A30" s="43" t="s">
        <v>103</v>
      </c>
      <c r="B30" s="48" t="s">
        <v>104</v>
      </c>
      <c r="C30" s="49" t="s">
        <v>22</v>
      </c>
      <c r="D30" s="49" t="s">
        <v>22</v>
      </c>
      <c r="E30" s="45" t="s">
        <v>22</v>
      </c>
      <c r="F30" s="45" t="s">
        <v>22</v>
      </c>
      <c r="G30" s="49" t="s">
        <v>22</v>
      </c>
      <c r="H30" s="49" t="s">
        <v>22</v>
      </c>
      <c r="I30" s="45" t="s">
        <v>22</v>
      </c>
      <c r="J30" s="45" t="s">
        <v>22</v>
      </c>
      <c r="K30" s="45" t="s">
        <v>22</v>
      </c>
      <c r="L30" s="45" t="s">
        <v>22</v>
      </c>
    </row>
    <row r="31" spans="1:12" ht="37.5" customHeight="1" x14ac:dyDescent="0.25">
      <c r="A31" s="43" t="s">
        <v>105</v>
      </c>
      <c r="B31" s="51" t="s">
        <v>106</v>
      </c>
      <c r="C31" s="49" t="s">
        <v>22</v>
      </c>
      <c r="D31" s="49" t="s">
        <v>22</v>
      </c>
      <c r="E31" s="45" t="s">
        <v>22</v>
      </c>
      <c r="F31" s="45" t="s">
        <v>22</v>
      </c>
      <c r="G31" s="49" t="s">
        <v>22</v>
      </c>
      <c r="H31" s="49" t="s">
        <v>22</v>
      </c>
      <c r="I31" s="45" t="s">
        <v>22</v>
      </c>
      <c r="J31" s="45" t="s">
        <v>22</v>
      </c>
      <c r="K31" s="45" t="s">
        <v>22</v>
      </c>
      <c r="L31" s="45" t="s">
        <v>22</v>
      </c>
    </row>
    <row r="32" spans="1:12" ht="31.5" x14ac:dyDescent="0.25">
      <c r="A32" s="43" t="s">
        <v>107</v>
      </c>
      <c r="B32" s="51" t="s">
        <v>108</v>
      </c>
      <c r="C32" s="49" t="s">
        <v>22</v>
      </c>
      <c r="D32" s="49" t="s">
        <v>22</v>
      </c>
      <c r="E32" s="45" t="s">
        <v>22</v>
      </c>
      <c r="F32" s="45" t="s">
        <v>22</v>
      </c>
      <c r="G32" s="49" t="s">
        <v>22</v>
      </c>
      <c r="H32" s="49" t="s">
        <v>22</v>
      </c>
      <c r="I32" s="45" t="s">
        <v>22</v>
      </c>
      <c r="J32" s="45" t="s">
        <v>22</v>
      </c>
      <c r="K32" s="45" t="s">
        <v>22</v>
      </c>
      <c r="L32" s="45" t="s">
        <v>22</v>
      </c>
    </row>
    <row r="33" spans="1:12" ht="37.5" customHeight="1" x14ac:dyDescent="0.25">
      <c r="A33" s="43" t="s">
        <v>109</v>
      </c>
      <c r="B33" s="51" t="s">
        <v>110</v>
      </c>
      <c r="C33" s="49" t="s">
        <v>22</v>
      </c>
      <c r="D33" s="49" t="s">
        <v>22</v>
      </c>
      <c r="E33" s="45" t="s">
        <v>22</v>
      </c>
      <c r="F33" s="45" t="s">
        <v>22</v>
      </c>
      <c r="G33" s="49" t="s">
        <v>22</v>
      </c>
      <c r="H33" s="49" t="s">
        <v>22</v>
      </c>
      <c r="I33" s="45" t="s">
        <v>22</v>
      </c>
      <c r="J33" s="45" t="s">
        <v>22</v>
      </c>
      <c r="K33" s="45" t="s">
        <v>22</v>
      </c>
      <c r="L33" s="45" t="s">
        <v>22</v>
      </c>
    </row>
    <row r="34" spans="1:12" ht="47.25" customHeight="1" x14ac:dyDescent="0.25">
      <c r="A34" s="43" t="s">
        <v>111</v>
      </c>
      <c r="B34" s="51" t="s">
        <v>112</v>
      </c>
      <c r="C34" s="49" t="s">
        <v>22</v>
      </c>
      <c r="D34" s="49" t="s">
        <v>22</v>
      </c>
      <c r="E34" s="45" t="s">
        <v>22</v>
      </c>
      <c r="F34" s="45" t="s">
        <v>22</v>
      </c>
      <c r="G34" s="49" t="s">
        <v>22</v>
      </c>
      <c r="H34" s="49" t="s">
        <v>22</v>
      </c>
      <c r="I34" s="45" t="s">
        <v>22</v>
      </c>
      <c r="J34" s="45" t="s">
        <v>22</v>
      </c>
      <c r="K34" s="45" t="s">
        <v>22</v>
      </c>
      <c r="L34" s="45" t="s">
        <v>22</v>
      </c>
    </row>
    <row r="35" spans="1:12" ht="49.5" customHeight="1" x14ac:dyDescent="0.25">
      <c r="A35" s="43" t="s">
        <v>113</v>
      </c>
      <c r="B35" s="51" t="s">
        <v>114</v>
      </c>
      <c r="C35" s="49" t="s">
        <v>22</v>
      </c>
      <c r="D35" s="49" t="s">
        <v>22</v>
      </c>
      <c r="E35" s="45" t="s">
        <v>22</v>
      </c>
      <c r="F35" s="45" t="s">
        <v>22</v>
      </c>
      <c r="G35" s="49" t="s">
        <v>22</v>
      </c>
      <c r="H35" s="49" t="s">
        <v>22</v>
      </c>
      <c r="I35" s="45" t="s">
        <v>22</v>
      </c>
      <c r="J35" s="45" t="s">
        <v>22</v>
      </c>
      <c r="K35" s="45" t="s">
        <v>22</v>
      </c>
      <c r="L35" s="45"/>
    </row>
    <row r="36" spans="1:12" ht="37.5" customHeight="1" x14ac:dyDescent="0.25">
      <c r="A36" s="43" t="s">
        <v>115</v>
      </c>
      <c r="B36" s="51" t="s">
        <v>116</v>
      </c>
      <c r="C36" s="49" t="s">
        <v>22</v>
      </c>
      <c r="D36" s="49" t="s">
        <v>22</v>
      </c>
      <c r="E36" s="45" t="s">
        <v>22</v>
      </c>
      <c r="F36" s="45" t="s">
        <v>22</v>
      </c>
      <c r="G36" s="49" t="s">
        <v>22</v>
      </c>
      <c r="H36" s="49" t="s">
        <v>22</v>
      </c>
      <c r="I36" s="45" t="s">
        <v>22</v>
      </c>
      <c r="J36" s="45" t="s">
        <v>22</v>
      </c>
      <c r="K36" s="45" t="s">
        <v>22</v>
      </c>
      <c r="L36" s="45" t="s">
        <v>22</v>
      </c>
    </row>
    <row r="37" spans="1:12" ht="15.75" x14ac:dyDescent="0.25">
      <c r="A37" s="43" t="s">
        <v>117</v>
      </c>
      <c r="B37" s="51" t="s">
        <v>118</v>
      </c>
      <c r="C37" s="109">
        <v>2021</v>
      </c>
      <c r="D37" s="109">
        <v>2021</v>
      </c>
      <c r="E37" s="109">
        <v>2020</v>
      </c>
      <c r="F37" s="109">
        <v>2020</v>
      </c>
      <c r="G37" s="109">
        <v>2021</v>
      </c>
      <c r="H37" s="109">
        <v>2021</v>
      </c>
      <c r="I37" s="45">
        <v>0</v>
      </c>
      <c r="J37" s="45">
        <v>0</v>
      </c>
      <c r="K37" s="46"/>
      <c r="L37" s="46"/>
    </row>
    <row r="38" spans="1:12" ht="15.75" x14ac:dyDescent="0.25">
      <c r="A38" s="43" t="s">
        <v>119</v>
      </c>
      <c r="B38" s="44" t="s">
        <v>120</v>
      </c>
      <c r="C38" s="109">
        <v>2021</v>
      </c>
      <c r="D38" s="109">
        <v>2021</v>
      </c>
      <c r="E38" s="109">
        <v>2020</v>
      </c>
      <c r="F38" s="109">
        <v>2020</v>
      </c>
      <c r="G38" s="109">
        <v>2021</v>
      </c>
      <c r="H38" s="109">
        <v>2021</v>
      </c>
      <c r="I38" s="45">
        <v>0</v>
      </c>
      <c r="J38" s="45">
        <v>0</v>
      </c>
      <c r="K38" s="46"/>
      <c r="L38" s="46"/>
    </row>
    <row r="39" spans="1:12" ht="78.75" x14ac:dyDescent="0.25">
      <c r="A39" s="43">
        <v>2</v>
      </c>
      <c r="B39" s="51" t="s">
        <v>121</v>
      </c>
      <c r="C39" s="54"/>
      <c r="D39" s="55"/>
      <c r="E39" s="46"/>
      <c r="F39" s="46"/>
      <c r="G39" s="54"/>
      <c r="H39" s="55"/>
      <c r="I39" s="45"/>
      <c r="J39" s="45"/>
      <c r="K39" s="46"/>
      <c r="L39" s="46"/>
    </row>
    <row r="40" spans="1:12" ht="33.75" customHeight="1" x14ac:dyDescent="0.25">
      <c r="A40" s="43" t="s">
        <v>122</v>
      </c>
      <c r="B40" s="51" t="s">
        <v>123</v>
      </c>
      <c r="C40" s="109">
        <v>2021</v>
      </c>
      <c r="D40" s="109">
        <v>2021</v>
      </c>
      <c r="E40" s="109">
        <v>2020</v>
      </c>
      <c r="F40" s="109">
        <v>2020</v>
      </c>
      <c r="G40" s="109">
        <v>2021</v>
      </c>
      <c r="H40" s="109">
        <v>2021</v>
      </c>
      <c r="I40" s="45">
        <v>0</v>
      </c>
      <c r="J40" s="45">
        <v>0</v>
      </c>
      <c r="K40" s="46"/>
      <c r="L40" s="46"/>
    </row>
    <row r="41" spans="1:12" ht="63" customHeight="1" x14ac:dyDescent="0.25">
      <c r="A41" s="43" t="s">
        <v>124</v>
      </c>
      <c r="B41" s="44" t="s">
        <v>125</v>
      </c>
      <c r="C41" s="52"/>
      <c r="D41" s="53"/>
      <c r="E41" s="46"/>
      <c r="F41" s="46"/>
      <c r="G41" s="52"/>
      <c r="H41" s="53"/>
      <c r="I41" s="45"/>
      <c r="J41" s="45"/>
      <c r="K41" s="46"/>
      <c r="L41" s="46"/>
    </row>
    <row r="42" spans="1:12" ht="58.5" customHeight="1" x14ac:dyDescent="0.25">
      <c r="A42" s="43">
        <v>3</v>
      </c>
      <c r="B42" s="51" t="s">
        <v>126</v>
      </c>
      <c r="C42" s="109">
        <v>2021</v>
      </c>
      <c r="D42" s="109">
        <v>2021</v>
      </c>
      <c r="E42" s="109">
        <v>2020</v>
      </c>
      <c r="F42" s="109">
        <v>2020</v>
      </c>
      <c r="G42" s="109">
        <v>2021</v>
      </c>
      <c r="H42" s="109">
        <v>2021</v>
      </c>
      <c r="I42" s="45"/>
      <c r="J42" s="45"/>
      <c r="K42" s="46"/>
      <c r="L42" s="46"/>
    </row>
    <row r="43" spans="1:12" ht="34.5" customHeight="1" x14ac:dyDescent="0.25">
      <c r="A43" s="43" t="s">
        <v>127</v>
      </c>
      <c r="B43" s="51" t="s">
        <v>128</v>
      </c>
      <c r="C43" s="109">
        <v>2021</v>
      </c>
      <c r="D43" s="109">
        <v>2021</v>
      </c>
      <c r="E43" s="109">
        <v>2020</v>
      </c>
      <c r="F43" s="109">
        <v>2020</v>
      </c>
      <c r="G43" s="109">
        <v>2021</v>
      </c>
      <c r="H43" s="109">
        <v>2021</v>
      </c>
      <c r="I43" s="45"/>
      <c r="J43" s="45"/>
      <c r="K43" s="46"/>
      <c r="L43" s="46"/>
    </row>
    <row r="44" spans="1:12" ht="24.75" customHeight="1" x14ac:dyDescent="0.25">
      <c r="A44" s="43" t="s">
        <v>129</v>
      </c>
      <c r="B44" s="51" t="s">
        <v>130</v>
      </c>
      <c r="C44" s="109">
        <v>2021</v>
      </c>
      <c r="D44" s="109">
        <v>2021</v>
      </c>
      <c r="E44" s="109">
        <v>2020</v>
      </c>
      <c r="F44" s="109">
        <v>2020</v>
      </c>
      <c r="G44" s="109">
        <v>2021</v>
      </c>
      <c r="H44" s="109">
        <v>2021</v>
      </c>
      <c r="I44" s="45"/>
      <c r="J44" s="45"/>
      <c r="K44" s="46"/>
      <c r="L44" s="46"/>
    </row>
    <row r="45" spans="1:12" ht="90.75" customHeight="1" x14ac:dyDescent="0.25">
      <c r="A45" s="43" t="s">
        <v>131</v>
      </c>
      <c r="B45" s="51" t="s">
        <v>132</v>
      </c>
      <c r="C45" s="54" t="s">
        <v>22</v>
      </c>
      <c r="D45" s="54" t="s">
        <v>22</v>
      </c>
      <c r="E45" s="54" t="s">
        <v>22</v>
      </c>
      <c r="F45" s="54" t="s">
        <v>22</v>
      </c>
      <c r="G45" s="54"/>
      <c r="H45" s="54"/>
      <c r="I45" s="54" t="s">
        <v>22</v>
      </c>
      <c r="J45" s="54" t="s">
        <v>22</v>
      </c>
      <c r="K45" s="54" t="s">
        <v>22</v>
      </c>
      <c r="L45" s="54" t="s">
        <v>22</v>
      </c>
    </row>
    <row r="46" spans="1:12" ht="167.25" customHeight="1" x14ac:dyDescent="0.25">
      <c r="A46" s="43" t="s">
        <v>133</v>
      </c>
      <c r="B46" s="51" t="s">
        <v>134</v>
      </c>
      <c r="C46" s="54" t="s">
        <v>22</v>
      </c>
      <c r="D46" s="54" t="s">
        <v>22</v>
      </c>
      <c r="E46" s="54" t="s">
        <v>22</v>
      </c>
      <c r="F46" s="54" t="s">
        <v>22</v>
      </c>
      <c r="G46" s="54"/>
      <c r="H46" s="54"/>
      <c r="I46" s="54" t="s">
        <v>22</v>
      </c>
      <c r="J46" s="54" t="s">
        <v>22</v>
      </c>
      <c r="K46" s="54" t="s">
        <v>22</v>
      </c>
      <c r="L46" s="54" t="s">
        <v>22</v>
      </c>
    </row>
    <row r="47" spans="1:12" ht="30.75" customHeight="1" x14ac:dyDescent="0.25">
      <c r="A47" s="43" t="s">
        <v>135</v>
      </c>
      <c r="B47" s="51" t="s">
        <v>136</v>
      </c>
      <c r="C47" s="109">
        <v>2021</v>
      </c>
      <c r="D47" s="109">
        <v>2021</v>
      </c>
      <c r="E47" s="109">
        <v>2020</v>
      </c>
      <c r="F47" s="109">
        <v>2020</v>
      </c>
      <c r="G47" s="109">
        <v>2021</v>
      </c>
      <c r="H47" s="109">
        <v>2021</v>
      </c>
      <c r="I47" s="45"/>
      <c r="J47" s="45"/>
      <c r="K47" s="46"/>
      <c r="L47" s="46"/>
    </row>
    <row r="48" spans="1:12" ht="37.5" customHeight="1" x14ac:dyDescent="0.25">
      <c r="A48" s="43" t="s">
        <v>137</v>
      </c>
      <c r="B48" s="44" t="s">
        <v>138</v>
      </c>
      <c r="C48" s="109">
        <v>2021</v>
      </c>
      <c r="D48" s="109">
        <v>2021</v>
      </c>
      <c r="E48" s="109">
        <v>2020</v>
      </c>
      <c r="F48" s="109">
        <v>2020</v>
      </c>
      <c r="G48" s="109">
        <v>2021</v>
      </c>
      <c r="H48" s="109">
        <v>2021</v>
      </c>
      <c r="I48" s="45"/>
      <c r="J48" s="45"/>
      <c r="K48" s="46"/>
      <c r="L48" s="46"/>
    </row>
    <row r="49" spans="1:12" ht="35.25" customHeight="1" x14ac:dyDescent="0.25">
      <c r="A49" s="43">
        <v>4</v>
      </c>
      <c r="B49" s="51" t="s">
        <v>139</v>
      </c>
      <c r="C49" s="109">
        <v>2021</v>
      </c>
      <c r="D49" s="109">
        <v>2021</v>
      </c>
      <c r="E49" s="109">
        <v>2020</v>
      </c>
      <c r="F49" s="109">
        <v>2020</v>
      </c>
      <c r="G49" s="109">
        <v>2021</v>
      </c>
      <c r="H49" s="109">
        <v>2021</v>
      </c>
      <c r="I49" s="45"/>
      <c r="J49" s="45"/>
      <c r="K49" s="46"/>
      <c r="L49" s="46"/>
    </row>
    <row r="50" spans="1:12" ht="86.25" customHeight="1" x14ac:dyDescent="0.25">
      <c r="A50" s="43" t="s">
        <v>140</v>
      </c>
      <c r="B50" s="51" t="s">
        <v>141</v>
      </c>
      <c r="C50" s="109">
        <v>2021</v>
      </c>
      <c r="D50" s="109">
        <v>2021</v>
      </c>
      <c r="E50" s="109">
        <v>2020</v>
      </c>
      <c r="F50" s="109">
        <v>2020</v>
      </c>
      <c r="G50" s="109">
        <v>2021</v>
      </c>
      <c r="H50" s="109">
        <v>2021</v>
      </c>
      <c r="I50" s="45"/>
      <c r="J50" s="45"/>
      <c r="K50" s="46"/>
      <c r="L50" s="46"/>
    </row>
    <row r="51" spans="1:12" ht="77.25" customHeight="1" x14ac:dyDescent="0.25">
      <c r="A51" s="43" t="s">
        <v>142</v>
      </c>
      <c r="B51" s="51" t="s">
        <v>143</v>
      </c>
      <c r="C51" s="54" t="s">
        <v>22</v>
      </c>
      <c r="D51" s="54" t="s">
        <v>22</v>
      </c>
      <c r="E51" s="54" t="s">
        <v>22</v>
      </c>
      <c r="F51" s="54" t="s">
        <v>22</v>
      </c>
      <c r="G51" s="54"/>
      <c r="H51" s="54"/>
      <c r="I51" s="54" t="s">
        <v>22</v>
      </c>
      <c r="J51" s="54" t="s">
        <v>22</v>
      </c>
      <c r="K51" s="54" t="s">
        <v>22</v>
      </c>
      <c r="L51" s="54" t="s">
        <v>22</v>
      </c>
    </row>
    <row r="52" spans="1:12" ht="71.25" customHeight="1" x14ac:dyDescent="0.25">
      <c r="A52" s="43" t="s">
        <v>144</v>
      </c>
      <c r="B52" s="51" t="s">
        <v>145</v>
      </c>
      <c r="C52" s="54" t="s">
        <v>22</v>
      </c>
      <c r="D52" s="54" t="s">
        <v>22</v>
      </c>
      <c r="E52" s="54" t="s">
        <v>22</v>
      </c>
      <c r="F52" s="54" t="s">
        <v>22</v>
      </c>
      <c r="G52" s="54"/>
      <c r="H52" s="54"/>
      <c r="I52" s="54" t="s">
        <v>22</v>
      </c>
      <c r="J52" s="54" t="s">
        <v>22</v>
      </c>
      <c r="K52" s="54" t="s">
        <v>22</v>
      </c>
      <c r="L52" s="54" t="s">
        <v>22</v>
      </c>
    </row>
    <row r="53" spans="1:12" ht="48" customHeight="1" x14ac:dyDescent="0.25">
      <c r="A53" s="43" t="s">
        <v>146</v>
      </c>
      <c r="B53" s="56" t="s">
        <v>147</v>
      </c>
      <c r="C53" s="109">
        <v>2021</v>
      </c>
      <c r="D53" s="109">
        <v>2021</v>
      </c>
      <c r="E53" s="109">
        <v>2020</v>
      </c>
      <c r="F53" s="109">
        <v>2020</v>
      </c>
      <c r="G53" s="109">
        <v>2021</v>
      </c>
      <c r="H53" s="109">
        <v>2021</v>
      </c>
      <c r="I53" s="45">
        <v>0</v>
      </c>
      <c r="J53" s="45">
        <v>0</v>
      </c>
      <c r="K53" s="46"/>
      <c r="L53" s="46"/>
    </row>
    <row r="54" spans="1:12" ht="46.5" customHeight="1" x14ac:dyDescent="0.25">
      <c r="A54" s="43" t="s">
        <v>148</v>
      </c>
      <c r="B54" s="51" t="s">
        <v>149</v>
      </c>
      <c r="C54" s="54" t="s">
        <v>22</v>
      </c>
      <c r="D54" s="54" t="s">
        <v>22</v>
      </c>
      <c r="E54" s="54" t="s">
        <v>22</v>
      </c>
      <c r="F54" s="54" t="s">
        <v>22</v>
      </c>
      <c r="G54" s="54"/>
      <c r="H54" s="54"/>
      <c r="I54" s="54" t="s">
        <v>22</v>
      </c>
      <c r="J54" s="54" t="s">
        <v>22</v>
      </c>
      <c r="K54" s="54" t="s">
        <v>22</v>
      </c>
      <c r="L54" s="54" t="s">
        <v>22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3"/>
  <sheetViews>
    <sheetView tabSelected="1" view="pageBreakPreview" topLeftCell="C54" zoomScale="75" zoomScaleNormal="70" zoomScalePageLayoutView="75" workbookViewId="0">
      <selection activeCell="A4" sqref="A4:AC60"/>
    </sheetView>
  </sheetViews>
  <sheetFormatPr defaultRowHeight="15" x14ac:dyDescent="0.25"/>
  <cols>
    <col min="1" max="1" width="8.5703125"/>
    <col min="2" max="2" width="55.85546875"/>
    <col min="3" max="3" width="12.5703125"/>
    <col min="4" max="4" width="17"/>
    <col min="5" max="5" width="19.5703125"/>
    <col min="6" max="6" width="18.140625"/>
    <col min="7" max="7" width="12.42578125"/>
    <col min="8" max="8" width="9"/>
    <col min="9" max="9" width="9.7109375"/>
    <col min="10" max="10" width="7.7109375"/>
    <col min="11" max="11" width="7.28515625"/>
    <col min="12" max="12" width="8.5703125"/>
    <col min="13" max="14" width="8.140625"/>
    <col min="15" max="21" width="6.140625"/>
    <col min="22" max="22" width="8.5703125" customWidth="1"/>
    <col min="23" max="23" width="6.140625"/>
    <col min="24" max="24" width="8.28515625" customWidth="1"/>
    <col min="25" max="25" width="9.140625" customWidth="1"/>
    <col min="26" max="1025" width="8.5703125"/>
  </cols>
  <sheetData>
    <row r="1" spans="1:32" ht="18.75" x14ac:dyDescent="0.25">
      <c r="A1" s="57"/>
      <c r="B1" s="57"/>
      <c r="C1" s="57"/>
      <c r="D1" s="57"/>
      <c r="E1" s="57"/>
      <c r="F1" s="57"/>
      <c r="L1" s="57"/>
      <c r="M1" s="57"/>
      <c r="Y1" s="3" t="s">
        <v>0</v>
      </c>
    </row>
    <row r="2" spans="1:32" ht="18.75" x14ac:dyDescent="0.3">
      <c r="A2" s="57"/>
      <c r="B2" s="57"/>
      <c r="C2" s="57"/>
      <c r="D2" s="57"/>
      <c r="E2" s="57"/>
      <c r="F2" s="57"/>
      <c r="L2" s="57"/>
      <c r="M2" s="57"/>
      <c r="Y2" s="4" t="s">
        <v>1</v>
      </c>
    </row>
    <row r="3" spans="1:32" ht="18.75" x14ac:dyDescent="0.3">
      <c r="A3" s="57"/>
      <c r="B3" s="57"/>
      <c r="C3" s="57"/>
      <c r="D3" s="57"/>
      <c r="E3" s="57"/>
      <c r="F3" s="57"/>
      <c r="L3" s="57"/>
      <c r="M3" s="57"/>
      <c r="Y3" s="4" t="s">
        <v>2</v>
      </c>
    </row>
    <row r="4" spans="1:32" ht="18.75" customHeight="1" x14ac:dyDescent="0.25">
      <c r="A4" s="111" t="s">
        <v>318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 spans="1:32" ht="18.75" x14ac:dyDescent="0.3">
      <c r="A5" s="57"/>
      <c r="B5" s="57"/>
      <c r="C5" s="57"/>
      <c r="D5" s="57"/>
      <c r="E5" s="57"/>
      <c r="F5" s="57"/>
      <c r="L5" s="57"/>
      <c r="M5" s="57"/>
      <c r="Y5" s="4"/>
    </row>
    <row r="6" spans="1:32" ht="18.75" x14ac:dyDescent="0.25">
      <c r="A6" s="112" t="s">
        <v>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32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32" ht="18.75" x14ac:dyDescent="0.25">
      <c r="A8" s="113" t="s">
        <v>5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</row>
    <row r="9" spans="1:32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32" ht="18.75" x14ac:dyDescent="0.25">
      <c r="A10" s="112" t="s">
        <v>7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</row>
    <row r="11" spans="1:32" ht="16.5" customHeight="1" x14ac:dyDescent="0.3">
      <c r="A11" s="58"/>
      <c r="B11" s="58"/>
      <c r="C11" s="58"/>
      <c r="D11" s="58"/>
      <c r="E11" s="58"/>
      <c r="F11" s="58"/>
      <c r="G11" s="58"/>
      <c r="H11" s="58"/>
      <c r="I11" s="58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32" ht="18.75" x14ac:dyDescent="0.25">
      <c r="A12" s="113" t="s">
        <v>9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</row>
    <row r="13" spans="1:32" ht="15.75" x14ac:dyDescent="0.25">
      <c r="A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</row>
    <row r="14" spans="1:32" ht="15.75" x14ac:dyDescent="0.25">
      <c r="A14" s="122" t="s">
        <v>150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</row>
    <row r="15" spans="1:32" ht="15.75" x14ac:dyDescent="0.25">
      <c r="A15" s="57"/>
      <c r="B15" s="57"/>
      <c r="C15" s="57"/>
      <c r="D15" s="57"/>
      <c r="E15" s="57"/>
      <c r="F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</row>
    <row r="16" spans="1:32" ht="33" customHeight="1" x14ac:dyDescent="0.25">
      <c r="A16" s="119" t="s">
        <v>151</v>
      </c>
      <c r="B16" s="119" t="s">
        <v>152</v>
      </c>
      <c r="C16" s="119" t="s">
        <v>153</v>
      </c>
      <c r="D16" s="119"/>
      <c r="E16" s="120" t="s">
        <v>154</v>
      </c>
      <c r="F16" s="120"/>
      <c r="G16" s="119" t="s">
        <v>155</v>
      </c>
      <c r="H16" s="123" t="s">
        <v>156</v>
      </c>
      <c r="I16" s="123"/>
      <c r="J16" s="123"/>
      <c r="K16" s="123"/>
      <c r="L16" s="123" t="s">
        <v>157</v>
      </c>
      <c r="M16" s="123"/>
      <c r="N16" s="123"/>
      <c r="O16" s="123"/>
      <c r="P16" s="123" t="s">
        <v>158</v>
      </c>
      <c r="Q16" s="123"/>
      <c r="R16" s="123"/>
      <c r="S16" s="123"/>
      <c r="T16" s="123" t="s">
        <v>159</v>
      </c>
      <c r="U16" s="123"/>
      <c r="V16" s="123"/>
      <c r="W16" s="123"/>
      <c r="X16" s="123" t="s">
        <v>317</v>
      </c>
      <c r="Y16" s="123"/>
      <c r="Z16" s="123"/>
      <c r="AA16" s="123"/>
      <c r="AB16" s="124" t="s">
        <v>160</v>
      </c>
      <c r="AC16" s="124"/>
      <c r="AD16" s="6"/>
      <c r="AE16" s="6"/>
      <c r="AF16" s="6"/>
    </row>
    <row r="17" spans="1:29" ht="99.75" customHeight="1" x14ac:dyDescent="0.25">
      <c r="A17" s="119"/>
      <c r="B17" s="119"/>
      <c r="C17" s="119"/>
      <c r="D17" s="119"/>
      <c r="E17" s="120"/>
      <c r="F17" s="120"/>
      <c r="G17" s="119"/>
      <c r="H17" s="119" t="s">
        <v>90</v>
      </c>
      <c r="I17" s="119"/>
      <c r="J17" s="119" t="s">
        <v>161</v>
      </c>
      <c r="K17" s="119"/>
      <c r="L17" s="119" t="s">
        <v>90</v>
      </c>
      <c r="M17" s="119"/>
      <c r="N17" s="119" t="s">
        <v>161</v>
      </c>
      <c r="O17" s="119"/>
      <c r="P17" s="119" t="s">
        <v>90</v>
      </c>
      <c r="Q17" s="119"/>
      <c r="R17" s="119" t="s">
        <v>161</v>
      </c>
      <c r="S17" s="119"/>
      <c r="T17" s="119" t="s">
        <v>90</v>
      </c>
      <c r="U17" s="119"/>
      <c r="V17" s="119" t="s">
        <v>327</v>
      </c>
      <c r="W17" s="119"/>
      <c r="X17" s="119" t="s">
        <v>90</v>
      </c>
      <c r="Y17" s="119"/>
      <c r="Z17" s="119" t="s">
        <v>161</v>
      </c>
      <c r="AA17" s="119"/>
      <c r="AB17" s="124"/>
      <c r="AC17" s="124"/>
    </row>
    <row r="18" spans="1:29" ht="89.25" customHeight="1" x14ac:dyDescent="0.25">
      <c r="A18" s="119"/>
      <c r="B18" s="119"/>
      <c r="C18" s="60" t="s">
        <v>90</v>
      </c>
      <c r="D18" s="60" t="s">
        <v>162</v>
      </c>
      <c r="E18" s="61" t="s">
        <v>163</v>
      </c>
      <c r="F18" s="61" t="s">
        <v>164</v>
      </c>
      <c r="G18" s="119"/>
      <c r="H18" s="62" t="s">
        <v>165</v>
      </c>
      <c r="I18" s="62" t="s">
        <v>166</v>
      </c>
      <c r="J18" s="62" t="s">
        <v>165</v>
      </c>
      <c r="K18" s="62" t="s">
        <v>166</v>
      </c>
      <c r="L18" s="62" t="s">
        <v>165</v>
      </c>
      <c r="M18" s="62" t="s">
        <v>166</v>
      </c>
      <c r="N18" s="62" t="s">
        <v>165</v>
      </c>
      <c r="O18" s="62" t="s">
        <v>166</v>
      </c>
      <c r="P18" s="62" t="s">
        <v>165</v>
      </c>
      <c r="Q18" s="62" t="s">
        <v>166</v>
      </c>
      <c r="R18" s="62" t="s">
        <v>165</v>
      </c>
      <c r="S18" s="62" t="s">
        <v>166</v>
      </c>
      <c r="T18" s="62" t="s">
        <v>165</v>
      </c>
      <c r="U18" s="62" t="s">
        <v>166</v>
      </c>
      <c r="V18" s="62" t="s">
        <v>165</v>
      </c>
      <c r="W18" s="62" t="s">
        <v>166</v>
      </c>
      <c r="X18" s="62" t="s">
        <v>165</v>
      </c>
      <c r="Y18" s="62" t="s">
        <v>166</v>
      </c>
      <c r="Z18" s="62" t="s">
        <v>165</v>
      </c>
      <c r="AA18" s="62" t="s">
        <v>166</v>
      </c>
      <c r="AB18" s="60" t="s">
        <v>167</v>
      </c>
      <c r="AC18" s="60" t="s">
        <v>162</v>
      </c>
    </row>
    <row r="19" spans="1:29" ht="19.5" customHeight="1" x14ac:dyDescent="0.25">
      <c r="A19" s="40">
        <v>1</v>
      </c>
      <c r="B19" s="40">
        <v>2</v>
      </c>
      <c r="C19" s="40">
        <v>3</v>
      </c>
      <c r="D19" s="40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0">
        <v>14</v>
      </c>
      <c r="O19" s="40">
        <v>15</v>
      </c>
      <c r="P19" s="40">
        <v>16</v>
      </c>
      <c r="Q19" s="40">
        <v>17</v>
      </c>
      <c r="R19" s="40">
        <v>18</v>
      </c>
      <c r="S19" s="40">
        <v>19</v>
      </c>
      <c r="T19" s="40">
        <v>20</v>
      </c>
      <c r="U19" s="40">
        <v>21</v>
      </c>
      <c r="V19" s="40">
        <v>22</v>
      </c>
      <c r="W19" s="40">
        <v>23</v>
      </c>
      <c r="X19" s="110">
        <v>20</v>
      </c>
      <c r="Y19" s="110">
        <v>21</v>
      </c>
      <c r="Z19" s="110">
        <v>22</v>
      </c>
      <c r="AA19" s="110">
        <v>23</v>
      </c>
      <c r="AB19" s="40">
        <v>24</v>
      </c>
      <c r="AC19" s="40">
        <v>25</v>
      </c>
    </row>
    <row r="20" spans="1:29" s="57" customFormat="1" ht="47.25" customHeight="1" x14ac:dyDescent="0.25">
      <c r="A20" s="63">
        <v>1</v>
      </c>
      <c r="B20" s="64" t="s">
        <v>168</v>
      </c>
      <c r="C20" s="65">
        <f>H20+L20+P20+T20+X20</f>
        <v>37.582999999999998</v>
      </c>
      <c r="D20" s="67">
        <f>J20+N20+R20+V20+Z20</f>
        <v>28.279</v>
      </c>
      <c r="E20" s="65"/>
      <c r="F20" s="66"/>
      <c r="G20" s="66"/>
      <c r="H20" s="40">
        <v>2</v>
      </c>
      <c r="I20" s="40">
        <v>2</v>
      </c>
      <c r="J20" s="66">
        <v>2.8460000000000001</v>
      </c>
      <c r="K20" s="66"/>
      <c r="L20" s="67">
        <v>2.4079999999999999</v>
      </c>
      <c r="M20" s="67">
        <v>0</v>
      </c>
      <c r="N20" s="66">
        <v>2.91</v>
      </c>
      <c r="O20" s="66">
        <v>0</v>
      </c>
      <c r="P20" s="66">
        <v>9.5239999999999991</v>
      </c>
      <c r="Q20" s="66">
        <v>0</v>
      </c>
      <c r="R20" s="66">
        <v>8.8569999999999993</v>
      </c>
      <c r="S20" s="66">
        <v>0</v>
      </c>
      <c r="T20" s="66">
        <v>6.3310000000000004</v>
      </c>
      <c r="U20" s="66">
        <v>0</v>
      </c>
      <c r="V20" s="66">
        <v>13.666</v>
      </c>
      <c r="W20" s="66">
        <v>4</v>
      </c>
      <c r="X20" s="66">
        <v>17.32</v>
      </c>
      <c r="Y20" s="66">
        <v>4</v>
      </c>
      <c r="Z20" s="66">
        <v>0</v>
      </c>
      <c r="AA20" s="66"/>
      <c r="AB20" s="65">
        <f>H20+L20+P20+T20+X20</f>
        <v>37.582999999999998</v>
      </c>
      <c r="AC20" s="66">
        <f>J20+N20+R20+V20+Z20</f>
        <v>28.279</v>
      </c>
    </row>
    <row r="21" spans="1:29" ht="24" customHeight="1" x14ac:dyDescent="0.25">
      <c r="A21" s="68" t="s">
        <v>169</v>
      </c>
      <c r="B21" s="69" t="s">
        <v>170</v>
      </c>
      <c r="C21" s="40"/>
      <c r="D21" s="40"/>
      <c r="E21" s="66"/>
      <c r="F21" s="66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6"/>
    </row>
    <row r="22" spans="1:29" ht="15.75" x14ac:dyDescent="0.25">
      <c r="A22" s="68" t="s">
        <v>171</v>
      </c>
      <c r="B22" s="69" t="s">
        <v>172</v>
      </c>
      <c r="C22" s="49"/>
      <c r="D22" s="49"/>
      <c r="E22" s="49"/>
      <c r="F22" s="49"/>
      <c r="G22" s="40"/>
      <c r="H22" s="65"/>
      <c r="I22" s="65"/>
      <c r="J22" s="40"/>
      <c r="K22" s="40"/>
      <c r="L22" s="65"/>
      <c r="M22" s="65"/>
      <c r="N22" s="40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66"/>
    </row>
    <row r="23" spans="1:29" ht="31.5" x14ac:dyDescent="0.25">
      <c r="A23" s="68" t="s">
        <v>173</v>
      </c>
      <c r="B23" s="69" t="s">
        <v>174</v>
      </c>
      <c r="C23" s="70">
        <f>C20</f>
        <v>37.582999999999998</v>
      </c>
      <c r="D23" s="49">
        <f>D20</f>
        <v>28.279</v>
      </c>
      <c r="E23" s="70"/>
      <c r="F23" s="49"/>
      <c r="G23" s="49"/>
      <c r="H23" s="70">
        <f>H20</f>
        <v>2</v>
      </c>
      <c r="I23" s="70">
        <f>H23</f>
        <v>2</v>
      </c>
      <c r="J23" s="49">
        <f>J20</f>
        <v>2.8460000000000001</v>
      </c>
      <c r="K23" s="66"/>
      <c r="L23" s="67">
        <v>2.4079999999999999</v>
      </c>
      <c r="M23" s="67">
        <v>0</v>
      </c>
      <c r="N23" s="66">
        <v>2.91</v>
      </c>
      <c r="O23" s="66">
        <v>0</v>
      </c>
      <c r="P23" s="66">
        <v>9.5239999999999991</v>
      </c>
      <c r="Q23" s="66">
        <v>0</v>
      </c>
      <c r="R23" s="66">
        <v>8.8569999999999993</v>
      </c>
      <c r="S23" s="66">
        <v>0</v>
      </c>
      <c r="T23" s="66">
        <v>6.3310000000000004</v>
      </c>
      <c r="U23" s="66">
        <v>0</v>
      </c>
      <c r="V23" s="66">
        <f>V20</f>
        <v>13.666</v>
      </c>
      <c r="W23" s="66">
        <v>4</v>
      </c>
      <c r="X23" s="66">
        <f>X20</f>
        <v>17.32</v>
      </c>
      <c r="Y23" s="66">
        <v>4</v>
      </c>
      <c r="Z23" s="66">
        <v>0</v>
      </c>
      <c r="AA23" s="66"/>
      <c r="AB23" s="65">
        <f>H23+L23+P23+T23+X23</f>
        <v>37.582999999999998</v>
      </c>
      <c r="AC23" s="66">
        <f>J23+N23+R23+V23+Z23</f>
        <v>28.279</v>
      </c>
    </row>
    <row r="24" spans="1:29" ht="15.75" x14ac:dyDescent="0.25">
      <c r="A24" s="68" t="s">
        <v>175</v>
      </c>
      <c r="B24" s="69" t="s">
        <v>176</v>
      </c>
      <c r="C24" s="49"/>
      <c r="D24" s="49"/>
      <c r="E24" s="49"/>
      <c r="F24" s="49"/>
      <c r="G24" s="49"/>
      <c r="H24" s="70"/>
      <c r="I24" s="70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66"/>
    </row>
    <row r="25" spans="1:29" ht="15.75" x14ac:dyDescent="0.25">
      <c r="A25" s="68" t="s">
        <v>177</v>
      </c>
      <c r="B25" s="71" t="s">
        <v>178</v>
      </c>
      <c r="C25" s="49"/>
      <c r="D25" s="49"/>
      <c r="E25" s="49"/>
      <c r="F25" s="49"/>
      <c r="G25" s="49"/>
      <c r="H25" s="70"/>
      <c r="I25" s="70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66"/>
    </row>
    <row r="26" spans="1:29" ht="47.25" x14ac:dyDescent="0.25">
      <c r="A26" s="63" t="s">
        <v>17</v>
      </c>
      <c r="B26" s="64" t="s">
        <v>179</v>
      </c>
      <c r="C26" s="65">
        <f>H26+L26+P26+T26+X26</f>
        <v>31.57</v>
      </c>
      <c r="D26" s="49">
        <f>J26+N26+R26+V26+Z26</f>
        <v>24.981999999999999</v>
      </c>
      <c r="E26" s="40"/>
      <c r="F26" s="40"/>
      <c r="G26" s="49"/>
      <c r="H26" s="70">
        <v>2</v>
      </c>
      <c r="I26" s="70">
        <v>2</v>
      </c>
      <c r="J26" s="49">
        <v>3.3039999999999998</v>
      </c>
      <c r="K26" s="49">
        <v>3.3039999999999998</v>
      </c>
      <c r="L26" s="49">
        <v>2.04</v>
      </c>
      <c r="M26" s="49">
        <v>2.04</v>
      </c>
      <c r="N26" s="49">
        <v>2.9089999999999998</v>
      </c>
      <c r="O26" s="49"/>
      <c r="P26" s="49">
        <v>7.9370000000000003</v>
      </c>
      <c r="Q26" s="49">
        <v>7.9370000000000003</v>
      </c>
      <c r="R26" s="49">
        <v>7.3810000000000002</v>
      </c>
      <c r="S26" s="49">
        <v>3.2559999999999998</v>
      </c>
      <c r="T26" s="49">
        <v>5.3650000000000002</v>
      </c>
      <c r="U26" s="49"/>
      <c r="V26" s="49">
        <v>11.388</v>
      </c>
      <c r="W26" s="49">
        <v>4</v>
      </c>
      <c r="X26" s="49">
        <f>X28+X29+X30</f>
        <v>14.228000000000002</v>
      </c>
      <c r="Y26" s="49"/>
      <c r="Z26" s="49">
        <v>0</v>
      </c>
      <c r="AA26" s="49"/>
      <c r="AB26" s="49">
        <f>C26</f>
        <v>31.57</v>
      </c>
      <c r="AC26" s="66"/>
    </row>
    <row r="27" spans="1:29" ht="15.75" x14ac:dyDescent="0.25">
      <c r="A27" s="63" t="s">
        <v>180</v>
      </c>
      <c r="B27" s="69" t="s">
        <v>181</v>
      </c>
      <c r="C27" s="65">
        <f>H27+L27</f>
        <v>0</v>
      </c>
      <c r="D27" s="70">
        <f>J27+N27</f>
        <v>0</v>
      </c>
      <c r="E27" s="65"/>
      <c r="F27" s="40"/>
      <c r="G27" s="49"/>
      <c r="H27" s="70">
        <f>E27</f>
        <v>0</v>
      </c>
      <c r="I27" s="70">
        <f>H27</f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 t="s">
        <v>22</v>
      </c>
      <c r="Q27" s="49" t="s">
        <v>22</v>
      </c>
      <c r="R27" s="49" t="s">
        <v>22</v>
      </c>
      <c r="S27" s="49" t="s">
        <v>22</v>
      </c>
      <c r="T27" s="49"/>
      <c r="U27" s="49"/>
      <c r="V27" s="49"/>
      <c r="W27" s="49"/>
      <c r="X27" s="49"/>
      <c r="Y27" s="49"/>
      <c r="Z27" s="49"/>
      <c r="AA27" s="49"/>
      <c r="AB27" s="70">
        <f>I27</f>
        <v>0</v>
      </c>
      <c r="AC27" s="66"/>
    </row>
    <row r="28" spans="1:29" ht="31.5" x14ac:dyDescent="0.25">
      <c r="A28" s="63" t="s">
        <v>182</v>
      </c>
      <c r="B28" s="69" t="s">
        <v>183</v>
      </c>
      <c r="C28" s="65">
        <f>H28+L28+P28+T28</f>
        <v>8.4897000000000009</v>
      </c>
      <c r="D28" s="70">
        <f>J28+N28+R28+V28</f>
        <v>12.376559322033899</v>
      </c>
      <c r="E28" s="65"/>
      <c r="F28" s="40"/>
      <c r="G28" s="49"/>
      <c r="H28" s="70">
        <v>0.64900000000000002</v>
      </c>
      <c r="I28" s="70">
        <v>0.64900000000000002</v>
      </c>
      <c r="J28" s="49">
        <f>(0.326+0.103)/1.18</f>
        <v>0.36355932203389829</v>
      </c>
      <c r="K28" s="49">
        <f>(0.326+0.103)/1.18</f>
        <v>0.36355932203389829</v>
      </c>
      <c r="L28" s="70">
        <f>0.00406*45+0.43</f>
        <v>0.61270000000000002</v>
      </c>
      <c r="M28" s="70">
        <f>L28</f>
        <v>0.61270000000000002</v>
      </c>
      <c r="N28" s="49">
        <v>0.71299999999999997</v>
      </c>
      <c r="O28" s="49">
        <v>0</v>
      </c>
      <c r="P28" s="49">
        <v>2.74</v>
      </c>
      <c r="Q28" s="49">
        <v>2.74</v>
      </c>
      <c r="R28" s="49">
        <v>2.6</v>
      </c>
      <c r="S28" s="49">
        <v>1.6659999999999999</v>
      </c>
      <c r="T28" s="49">
        <v>4.4880000000000004</v>
      </c>
      <c r="U28" s="49"/>
      <c r="V28" s="49">
        <v>8.6999999999999993</v>
      </c>
      <c r="W28" s="49"/>
      <c r="X28" s="49">
        <v>4.9130000000000003</v>
      </c>
      <c r="Y28" s="49"/>
      <c r="Z28" s="49">
        <v>0</v>
      </c>
      <c r="AA28" s="49"/>
      <c r="AB28" s="70">
        <f>C28</f>
        <v>8.4897000000000009</v>
      </c>
      <c r="AC28" s="66"/>
    </row>
    <row r="29" spans="1:29" ht="15.75" x14ac:dyDescent="0.25">
      <c r="A29" s="63" t="s">
        <v>184</v>
      </c>
      <c r="B29" s="69" t="s">
        <v>185</v>
      </c>
      <c r="C29" s="65">
        <f>H29+L29+P29+T29</f>
        <v>4.9872560000000004</v>
      </c>
      <c r="D29" s="70">
        <f>J29+N29+R29</f>
        <v>5.6813389830508481</v>
      </c>
      <c r="E29" s="65"/>
      <c r="F29" s="40"/>
      <c r="G29" s="49"/>
      <c r="H29" s="70">
        <f>0.007328*77</f>
        <v>0.56425599999999998</v>
      </c>
      <c r="I29" s="70">
        <f>H29</f>
        <v>0.56425599999999998</v>
      </c>
      <c r="J29" s="49">
        <f>(0.001+0.967)/1.18</f>
        <v>0.82033898305084751</v>
      </c>
      <c r="K29" s="49">
        <f>(0.001+0.967)/1.18</f>
        <v>0.82033898305084751</v>
      </c>
      <c r="L29" s="70">
        <v>0.92300000000000004</v>
      </c>
      <c r="M29" s="70">
        <f>L29</f>
        <v>0.92300000000000004</v>
      </c>
      <c r="N29" s="49">
        <v>1.6910000000000001</v>
      </c>
      <c r="O29" s="49">
        <v>0</v>
      </c>
      <c r="P29" s="49">
        <v>3.5</v>
      </c>
      <c r="Q29" s="49">
        <v>3.5</v>
      </c>
      <c r="R29" s="49">
        <v>3.17</v>
      </c>
      <c r="S29" s="49">
        <v>1.4390000000000001</v>
      </c>
      <c r="T29" s="49"/>
      <c r="U29" s="49"/>
      <c r="V29" s="49"/>
      <c r="W29" s="49"/>
      <c r="X29" s="49">
        <v>7.5209999999999999</v>
      </c>
      <c r="Y29" s="49"/>
      <c r="Z29" s="49"/>
      <c r="AA29" s="49"/>
      <c r="AB29" s="70">
        <f>C29</f>
        <v>4.9872560000000004</v>
      </c>
      <c r="AC29" s="66"/>
    </row>
    <row r="30" spans="1:29" ht="15.75" x14ac:dyDescent="0.25">
      <c r="A30" s="63" t="s">
        <v>186</v>
      </c>
      <c r="B30" s="69" t="s">
        <v>187</v>
      </c>
      <c r="C30" s="65">
        <f>H30+L30+P30+T30</f>
        <v>3.8650000000000002</v>
      </c>
      <c r="D30" s="70">
        <f>J30+N30+R30+V30</f>
        <v>6.2459999999999996</v>
      </c>
      <c r="E30" s="65"/>
      <c r="F30" s="40"/>
      <c r="G30" s="40"/>
      <c r="H30" s="70">
        <v>0.78700000000000003</v>
      </c>
      <c r="I30" s="70">
        <f>H30</f>
        <v>0.78700000000000003</v>
      </c>
      <c r="J30" s="40">
        <v>2.12</v>
      </c>
      <c r="K30" s="40">
        <v>2.12</v>
      </c>
      <c r="L30" s="70">
        <v>0.504</v>
      </c>
      <c r="M30" s="70">
        <f>M48-M29-M28</f>
        <v>-1.5357000000000001</v>
      </c>
      <c r="N30" s="49">
        <v>0.505</v>
      </c>
      <c r="O30" s="49">
        <v>0</v>
      </c>
      <c r="P30" s="49">
        <v>1.6970000000000001</v>
      </c>
      <c r="Q30" s="49">
        <v>1.6970000000000001</v>
      </c>
      <c r="R30" s="49">
        <v>1.611</v>
      </c>
      <c r="S30" s="49">
        <v>0.151</v>
      </c>
      <c r="T30" s="49">
        <v>0.877</v>
      </c>
      <c r="U30" s="49"/>
      <c r="V30" s="49">
        <v>2.0099999999999998</v>
      </c>
      <c r="W30" s="49"/>
      <c r="X30" s="49">
        <v>1.794</v>
      </c>
      <c r="Y30" s="49"/>
      <c r="Z30" s="49">
        <v>0</v>
      </c>
      <c r="AA30" s="49"/>
      <c r="AB30" s="70">
        <f>C30</f>
        <v>3.8650000000000002</v>
      </c>
      <c r="AC30" s="66"/>
    </row>
    <row r="31" spans="1:29" ht="31.5" x14ac:dyDescent="0.25">
      <c r="A31" s="63" t="s">
        <v>20</v>
      </c>
      <c r="B31" s="64" t="s">
        <v>188</v>
      </c>
      <c r="C31" s="40"/>
      <c r="D31" s="49"/>
      <c r="E31" s="49"/>
      <c r="F31" s="49"/>
      <c r="G31" s="49"/>
      <c r="H31" s="70"/>
      <c r="I31" s="70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66"/>
    </row>
    <row r="32" spans="1:29" ht="31.5" x14ac:dyDescent="0.25">
      <c r="A32" s="68" t="s">
        <v>189</v>
      </c>
      <c r="B32" s="25" t="s">
        <v>190</v>
      </c>
      <c r="C32" s="18"/>
      <c r="D32" s="49"/>
      <c r="E32" s="49"/>
      <c r="F32" s="49"/>
      <c r="G32" s="49"/>
      <c r="H32" s="70"/>
      <c r="I32" s="70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66"/>
    </row>
    <row r="33" spans="1:29" ht="15.75" x14ac:dyDescent="0.25">
      <c r="A33" s="68" t="s">
        <v>191</v>
      </c>
      <c r="B33" s="25" t="s">
        <v>192</v>
      </c>
      <c r="C33" s="18"/>
      <c r="D33" s="49"/>
      <c r="E33" s="49"/>
      <c r="F33" s="49"/>
      <c r="G33" s="49"/>
      <c r="H33" s="70"/>
      <c r="I33" s="70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66"/>
    </row>
    <row r="34" spans="1:29" ht="15.75" x14ac:dyDescent="0.25">
      <c r="A34" s="68" t="s">
        <v>193</v>
      </c>
      <c r="B34" s="25" t="s">
        <v>194</v>
      </c>
      <c r="C34" s="18"/>
      <c r="D34" s="49"/>
      <c r="E34" s="49"/>
      <c r="F34" s="49"/>
      <c r="G34" s="49"/>
      <c r="H34" s="70"/>
      <c r="I34" s="70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66"/>
    </row>
    <row r="35" spans="1:29" ht="31.5" x14ac:dyDescent="0.25">
      <c r="A35" s="68" t="s">
        <v>195</v>
      </c>
      <c r="B35" s="69" t="s">
        <v>196</v>
      </c>
      <c r="C35" s="49"/>
      <c r="D35" s="49"/>
      <c r="E35" s="49"/>
      <c r="F35" s="49"/>
      <c r="G35" s="49"/>
      <c r="H35" s="70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70"/>
      <c r="AC35" s="66"/>
    </row>
    <row r="36" spans="1:29" ht="31.5" x14ac:dyDescent="0.25">
      <c r="A36" s="68" t="s">
        <v>197</v>
      </c>
      <c r="B36" s="69" t="s">
        <v>198</v>
      </c>
      <c r="C36" s="49"/>
      <c r="D36" s="49"/>
      <c r="E36" s="49"/>
      <c r="F36" s="49"/>
      <c r="G36" s="49"/>
      <c r="H36" s="70"/>
      <c r="I36" s="70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66"/>
    </row>
    <row r="37" spans="1:29" ht="15.75" x14ac:dyDescent="0.25">
      <c r="A37" s="68" t="s">
        <v>199</v>
      </c>
      <c r="B37" s="69" t="s">
        <v>200</v>
      </c>
    </row>
    <row r="38" spans="1:29" ht="18.75" x14ac:dyDescent="0.25">
      <c r="A38" s="68" t="s">
        <v>201</v>
      </c>
      <c r="B38" s="72" t="s">
        <v>202</v>
      </c>
      <c r="C38" s="18">
        <f>H38+L38+P38</f>
        <v>187</v>
      </c>
      <c r="D38" s="49"/>
      <c r="E38" s="49"/>
      <c r="F38" s="49"/>
      <c r="G38" s="49"/>
      <c r="H38" s="73">
        <v>77</v>
      </c>
      <c r="I38" s="73">
        <v>77</v>
      </c>
      <c r="J38" s="49">
        <v>104</v>
      </c>
      <c r="K38" s="49">
        <v>104</v>
      </c>
      <c r="L38" s="49">
        <v>10</v>
      </c>
      <c r="M38" s="49">
        <v>10</v>
      </c>
      <c r="N38" s="49">
        <v>29</v>
      </c>
      <c r="O38" s="49">
        <v>29</v>
      </c>
      <c r="P38" s="49">
        <v>100</v>
      </c>
      <c r="Q38" s="49">
        <v>0</v>
      </c>
      <c r="R38" s="49">
        <v>369</v>
      </c>
      <c r="S38" s="49">
        <v>369</v>
      </c>
      <c r="T38" s="49">
        <v>417</v>
      </c>
      <c r="U38" s="49"/>
      <c r="V38" s="49"/>
      <c r="W38" s="49"/>
      <c r="X38" s="49">
        <v>895</v>
      </c>
      <c r="Y38" s="49"/>
      <c r="Z38" s="49"/>
      <c r="AA38" s="49"/>
      <c r="AB38" s="73">
        <v>187</v>
      </c>
      <c r="AC38" s="49"/>
    </row>
    <row r="39" spans="1:29" ht="15.75" x14ac:dyDescent="0.25">
      <c r="A39" s="63" t="s">
        <v>23</v>
      </c>
      <c r="B39" s="64" t="s">
        <v>203</v>
      </c>
      <c r="C39" s="40"/>
      <c r="D39" s="49"/>
      <c r="E39" s="49"/>
      <c r="F39" s="49"/>
      <c r="G39" s="49"/>
      <c r="H39" s="70"/>
      <c r="I39" s="70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66"/>
    </row>
    <row r="40" spans="1:29" ht="15.75" x14ac:dyDescent="0.25">
      <c r="A40" s="68" t="s">
        <v>204</v>
      </c>
      <c r="B40" s="69" t="s">
        <v>205</v>
      </c>
      <c r="C40" s="49"/>
      <c r="D40" s="49"/>
      <c r="E40" s="49"/>
      <c r="F40" s="49"/>
      <c r="G40" s="49"/>
      <c r="H40" s="70"/>
      <c r="I40" s="70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66"/>
    </row>
    <row r="41" spans="1:29" ht="15.75" x14ac:dyDescent="0.25">
      <c r="A41" s="68" t="s">
        <v>206</v>
      </c>
      <c r="B41" s="69" t="s">
        <v>192</v>
      </c>
      <c r="C41" s="49"/>
      <c r="D41" s="49"/>
      <c r="E41" s="49"/>
      <c r="F41" s="49"/>
      <c r="G41" s="49"/>
      <c r="H41" s="70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66"/>
    </row>
    <row r="42" spans="1:29" ht="15.75" x14ac:dyDescent="0.25">
      <c r="A42" s="68" t="s">
        <v>207</v>
      </c>
      <c r="B42" s="69" t="s">
        <v>194</v>
      </c>
      <c r="C42" s="49"/>
      <c r="D42" s="49"/>
      <c r="E42" s="49"/>
      <c r="F42" s="49"/>
      <c r="G42" s="49"/>
      <c r="H42" s="70"/>
      <c r="I42" s="70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66"/>
    </row>
    <row r="43" spans="1:29" ht="31.5" x14ac:dyDescent="0.25">
      <c r="A43" s="68" t="s">
        <v>208</v>
      </c>
      <c r="B43" s="69" t="s">
        <v>196</v>
      </c>
      <c r="C43" s="49"/>
      <c r="D43" s="49"/>
      <c r="E43" s="49"/>
      <c r="F43" s="49"/>
      <c r="G43" s="49"/>
      <c r="H43" s="70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70"/>
      <c r="AC43" s="66"/>
    </row>
    <row r="44" spans="1:29" ht="31.5" x14ac:dyDescent="0.25">
      <c r="A44" s="68" t="s">
        <v>209</v>
      </c>
      <c r="B44" s="69" t="s">
        <v>198</v>
      </c>
      <c r="C44" s="49"/>
      <c r="D44" s="49"/>
      <c r="E44" s="49"/>
      <c r="F44" s="49"/>
      <c r="G44" s="49"/>
      <c r="H44" s="70"/>
      <c r="I44" s="70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66"/>
    </row>
    <row r="45" spans="1:29" ht="15.75" x14ac:dyDescent="0.25">
      <c r="A45" s="68" t="s">
        <v>210</v>
      </c>
      <c r="B45" s="69" t="s">
        <v>200</v>
      </c>
      <c r="C45" s="49"/>
      <c r="D45" s="49"/>
      <c r="E45" s="49"/>
      <c r="F45" s="49"/>
      <c r="G45" s="49"/>
      <c r="H45" s="70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66"/>
    </row>
    <row r="46" spans="1:29" ht="18.75" x14ac:dyDescent="0.25">
      <c r="A46" s="68" t="s">
        <v>211</v>
      </c>
      <c r="B46" s="72" t="s">
        <v>202</v>
      </c>
      <c r="C46" s="18"/>
      <c r="D46" s="49"/>
      <c r="E46" s="49"/>
      <c r="F46" s="49"/>
      <c r="G46" s="49"/>
      <c r="H46" s="73">
        <v>77</v>
      </c>
      <c r="I46" s="73">
        <v>77</v>
      </c>
      <c r="J46" s="49">
        <v>104</v>
      </c>
      <c r="K46" s="49">
        <v>104</v>
      </c>
      <c r="L46" s="49">
        <v>10</v>
      </c>
      <c r="M46" s="49">
        <v>10</v>
      </c>
      <c r="N46" s="49">
        <v>29</v>
      </c>
      <c r="O46" s="49">
        <v>29</v>
      </c>
      <c r="P46" s="49">
        <v>100</v>
      </c>
      <c r="Q46" s="49">
        <v>0</v>
      </c>
      <c r="R46" s="49">
        <v>369</v>
      </c>
      <c r="S46" s="49">
        <v>369</v>
      </c>
      <c r="T46" s="49">
        <v>417</v>
      </c>
      <c r="U46" s="49"/>
      <c r="V46" s="49"/>
      <c r="W46" s="49"/>
      <c r="X46" s="49">
        <v>895</v>
      </c>
      <c r="Y46" s="49"/>
      <c r="Z46" s="49"/>
      <c r="AA46" s="49"/>
      <c r="AB46" s="49">
        <v>187</v>
      </c>
      <c r="AC46" s="66"/>
    </row>
    <row r="47" spans="1:29" ht="35.25" customHeight="1" x14ac:dyDescent="0.25">
      <c r="A47" s="63" t="s">
        <v>26</v>
      </c>
      <c r="B47" s="64" t="s">
        <v>212</v>
      </c>
      <c r="C47" s="40"/>
      <c r="D47" s="49"/>
      <c r="E47" s="49"/>
      <c r="F47" s="49"/>
      <c r="G47" s="49"/>
      <c r="H47" s="70"/>
      <c r="I47" s="70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66"/>
    </row>
    <row r="48" spans="1:29" ht="15.75" x14ac:dyDescent="0.25">
      <c r="A48" s="68" t="s">
        <v>213</v>
      </c>
      <c r="B48" s="69" t="s">
        <v>214</v>
      </c>
      <c r="C48" s="65"/>
      <c r="D48" s="49"/>
      <c r="E48" s="49"/>
      <c r="F48" s="49"/>
      <c r="G48" s="49"/>
      <c r="H48" s="70"/>
      <c r="I48" s="70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70">
        <f>C48</f>
        <v>0</v>
      </c>
      <c r="AC48" s="66"/>
    </row>
    <row r="49" spans="1:29" ht="15.75" x14ac:dyDescent="0.25">
      <c r="A49" s="68" t="s">
        <v>215</v>
      </c>
      <c r="B49" s="69" t="s">
        <v>216</v>
      </c>
      <c r="C49" s="49"/>
      <c r="D49" s="49"/>
      <c r="E49" s="49"/>
      <c r="F49" s="49"/>
      <c r="G49" s="49"/>
      <c r="H49" s="70"/>
      <c r="I49" s="70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66"/>
    </row>
    <row r="50" spans="1:29" ht="15.75" x14ac:dyDescent="0.25">
      <c r="A50" s="68" t="s">
        <v>217</v>
      </c>
      <c r="B50" s="25" t="s">
        <v>218</v>
      </c>
      <c r="C50" s="18"/>
      <c r="D50" s="49"/>
      <c r="E50" s="49"/>
      <c r="F50" s="49"/>
      <c r="G50" s="49"/>
      <c r="H50" s="70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66"/>
    </row>
    <row r="51" spans="1:29" ht="15.75" x14ac:dyDescent="0.25">
      <c r="A51" s="68" t="s">
        <v>219</v>
      </c>
      <c r="B51" s="25" t="s">
        <v>220</v>
      </c>
      <c r="C51" s="18"/>
      <c r="D51" s="49"/>
      <c r="E51" s="49"/>
      <c r="F51" s="49"/>
      <c r="G51" s="49"/>
      <c r="H51" s="70"/>
      <c r="I51" s="70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66"/>
    </row>
    <row r="52" spans="1:29" ht="15.75" x14ac:dyDescent="0.25">
      <c r="A52" s="68" t="s">
        <v>221</v>
      </c>
      <c r="B52" s="25" t="s">
        <v>222</v>
      </c>
      <c r="C52" s="49"/>
      <c r="D52" s="49"/>
      <c r="E52" s="49"/>
      <c r="F52" s="49"/>
      <c r="G52" s="49"/>
      <c r="H52" s="70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70"/>
      <c r="AC52" s="66"/>
    </row>
    <row r="53" spans="1:29" ht="18.75" x14ac:dyDescent="0.25">
      <c r="A53" s="68" t="s">
        <v>223</v>
      </c>
      <c r="B53" s="72" t="s">
        <v>224</v>
      </c>
      <c r="C53" s="18"/>
      <c r="D53" s="49"/>
      <c r="E53" s="40"/>
      <c r="F53" s="40"/>
      <c r="G53" s="49"/>
      <c r="H53" s="70"/>
      <c r="I53" s="70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66"/>
    </row>
    <row r="54" spans="1:29" ht="36.75" customHeight="1" x14ac:dyDescent="0.25">
      <c r="A54" s="63" t="s">
        <v>28</v>
      </c>
      <c r="B54" s="74" t="s">
        <v>225</v>
      </c>
      <c r="C54" s="18"/>
      <c r="D54" s="49"/>
      <c r="E54" s="40"/>
      <c r="F54" s="40"/>
      <c r="G54" s="49"/>
      <c r="H54" s="70"/>
      <c r="I54" s="70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66"/>
    </row>
    <row r="55" spans="1:29" ht="15.75" x14ac:dyDescent="0.25">
      <c r="A55" s="63" t="s">
        <v>31</v>
      </c>
      <c r="B55" s="64" t="s">
        <v>226</v>
      </c>
      <c r="C55" s="40"/>
      <c r="D55" s="49"/>
      <c r="E55" s="49"/>
      <c r="F55" s="49"/>
      <c r="G55" s="49"/>
      <c r="H55" s="70"/>
      <c r="I55" s="70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66"/>
    </row>
    <row r="56" spans="1:29" ht="15.75" x14ac:dyDescent="0.25">
      <c r="A56" s="68" t="s">
        <v>227</v>
      </c>
      <c r="B56" s="75" t="s">
        <v>205</v>
      </c>
      <c r="C56" s="76"/>
      <c r="D56" s="49"/>
      <c r="E56" s="49"/>
      <c r="F56" s="49"/>
      <c r="G56" s="49"/>
      <c r="H56" s="70"/>
      <c r="I56" s="70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66"/>
    </row>
    <row r="57" spans="1:29" ht="15.75" x14ac:dyDescent="0.25">
      <c r="A57" s="68" t="s">
        <v>228</v>
      </c>
      <c r="B57" s="75" t="s">
        <v>192</v>
      </c>
      <c r="C57" s="76"/>
      <c r="D57" s="49"/>
      <c r="E57" s="49"/>
      <c r="F57" s="49"/>
      <c r="G57" s="49"/>
      <c r="H57" s="70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66"/>
    </row>
    <row r="58" spans="1:29" ht="15.75" x14ac:dyDescent="0.25">
      <c r="A58" s="68" t="s">
        <v>229</v>
      </c>
      <c r="B58" s="75" t="s">
        <v>194</v>
      </c>
      <c r="C58" s="76"/>
      <c r="D58" s="49"/>
      <c r="E58" s="49"/>
      <c r="F58" s="49"/>
      <c r="G58" s="49"/>
      <c r="H58" s="70"/>
      <c r="I58" s="70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66"/>
    </row>
    <row r="59" spans="1:29" ht="15.75" x14ac:dyDescent="0.25">
      <c r="A59" s="68" t="s">
        <v>230</v>
      </c>
      <c r="B59" s="75" t="s">
        <v>231</v>
      </c>
      <c r="C59" s="49"/>
      <c r="D59" s="49"/>
      <c r="E59" s="49"/>
      <c r="F59" s="49"/>
      <c r="G59" s="49"/>
      <c r="H59" s="70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70"/>
      <c r="AC59" s="66"/>
    </row>
    <row r="60" spans="1:29" ht="18.75" x14ac:dyDescent="0.25">
      <c r="A60" s="68" t="s">
        <v>232</v>
      </c>
      <c r="B60" s="72" t="s">
        <v>224</v>
      </c>
      <c r="C60" s="18">
        <f>H60+L60+P60</f>
        <v>187</v>
      </c>
      <c r="D60" s="49"/>
      <c r="E60" s="49"/>
      <c r="F60" s="49"/>
      <c r="G60" s="49"/>
      <c r="H60" s="73">
        <v>77</v>
      </c>
      <c r="I60" s="73">
        <v>77</v>
      </c>
      <c r="J60" s="49">
        <v>104</v>
      </c>
      <c r="K60" s="49">
        <v>104</v>
      </c>
      <c r="L60" s="49">
        <v>10</v>
      </c>
      <c r="M60" s="49">
        <v>10</v>
      </c>
      <c r="N60" s="49">
        <v>29</v>
      </c>
      <c r="O60" s="49">
        <v>29</v>
      </c>
      <c r="P60" s="49">
        <v>100</v>
      </c>
      <c r="Q60" s="49">
        <v>0</v>
      </c>
      <c r="R60" s="49">
        <v>359</v>
      </c>
      <c r="S60" s="49">
        <v>359</v>
      </c>
      <c r="T60" s="49"/>
      <c r="U60" s="49"/>
      <c r="V60" s="49"/>
      <c r="W60" s="49"/>
      <c r="X60" s="49"/>
      <c r="Y60" s="49"/>
      <c r="Z60" s="49"/>
      <c r="AA60" s="49"/>
      <c r="AB60" s="49">
        <v>187</v>
      </c>
      <c r="AC60" s="66"/>
    </row>
    <row r="62" spans="1:29" ht="54" customHeight="1" x14ac:dyDescent="0.25"/>
    <row r="64" spans="1:29" ht="50.25" customHeight="1" x14ac:dyDescent="0.25"/>
    <row r="66" ht="36.75" customHeight="1" x14ac:dyDescent="0.25"/>
    <row r="68" ht="51" customHeight="1" x14ac:dyDescent="0.25"/>
    <row r="69" ht="32.25" customHeight="1" x14ac:dyDescent="0.25"/>
    <row r="70" ht="51.75" customHeight="1" x14ac:dyDescent="0.25"/>
    <row r="71" ht="21.75" customHeight="1" x14ac:dyDescent="0.25"/>
    <row r="72" ht="23.25" customHeight="1" x14ac:dyDescent="0.25"/>
    <row r="73" ht="18.75" customHeight="1" x14ac:dyDescent="0.25"/>
  </sheetData>
  <mergeCells count="27">
    <mergeCell ref="H16:K16"/>
    <mergeCell ref="L16:O16"/>
    <mergeCell ref="P16:S16"/>
    <mergeCell ref="T16:W16"/>
    <mergeCell ref="AB16:AC17"/>
    <mergeCell ref="H17:I17"/>
    <mergeCell ref="J17:K17"/>
    <mergeCell ref="L17:M17"/>
    <mergeCell ref="N17:O17"/>
    <mergeCell ref="P17:Q17"/>
    <mergeCell ref="R17:S17"/>
    <mergeCell ref="T17:U17"/>
    <mergeCell ref="V17:W17"/>
    <mergeCell ref="X16:AA16"/>
    <mergeCell ref="X17:Y17"/>
    <mergeCell ref="Z17:AA17"/>
    <mergeCell ref="A16:A18"/>
    <mergeCell ref="B16:B18"/>
    <mergeCell ref="C16:D17"/>
    <mergeCell ref="E16:F17"/>
    <mergeCell ref="G16:G18"/>
    <mergeCell ref="A12:Y12"/>
    <mergeCell ref="A14:Y14"/>
    <mergeCell ref="A4:Y4"/>
    <mergeCell ref="A6:Y6"/>
    <mergeCell ref="A8:Y8"/>
    <mergeCell ref="A10:Y10"/>
  </mergeCells>
  <pageMargins left="0.78740157480314965" right="0" top="0" bottom="0" header="0" footer="0"/>
  <pageSetup paperSize="9" scale="43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N27"/>
  <sheetViews>
    <sheetView view="pageBreakPreview" topLeftCell="A11" zoomScale="75" zoomScaleNormal="100" zoomScalePageLayoutView="75" workbookViewId="0">
      <selection activeCell="D20" sqref="D20"/>
    </sheetView>
  </sheetViews>
  <sheetFormatPr defaultRowHeight="15" x14ac:dyDescent="0.25"/>
  <cols>
    <col min="1" max="1" width="6.140625"/>
    <col min="2" max="2" width="22.28515625"/>
    <col min="3" max="3" width="13.28515625"/>
    <col min="4" max="4" width="14.28515625"/>
    <col min="5" max="5" width="10.5703125"/>
    <col min="6" max="6" width="20.28515625"/>
    <col min="7" max="7" width="17.42578125"/>
    <col min="8" max="9" width="7.28515625"/>
    <col min="10" max="10" width="12.7109375"/>
    <col min="11" max="11" width="13.7109375"/>
    <col min="12" max="12" width="7.28515625"/>
    <col min="13" max="13" width="10.28515625"/>
    <col min="14" max="14" width="26.28515625"/>
    <col min="15" max="15" width="10.28515625"/>
    <col min="16" max="17" width="13"/>
    <col min="18" max="18" width="16.140625"/>
    <col min="19" max="20" width="9.28515625"/>
    <col min="21" max="21" width="10.85546875"/>
    <col min="22" max="22" width="12.28515625"/>
    <col min="23" max="25" width="10.28515625"/>
    <col min="26" max="26" width="7.28515625"/>
    <col min="27" max="30" width="10.28515625"/>
    <col min="31" max="31" width="15.42578125"/>
    <col min="32" max="32" width="11"/>
    <col min="33" max="33" width="10.85546875"/>
    <col min="34" max="35" width="9.28515625"/>
    <col min="36" max="36" width="11"/>
    <col min="37" max="37" width="11.140625"/>
    <col min="38" max="38" width="11.5703125"/>
    <col min="39" max="41" width="9.28515625"/>
    <col min="42" max="42" width="11.85546875"/>
    <col min="43" max="43" width="11.140625"/>
    <col min="44" max="44" width="13.42578125"/>
    <col min="45" max="46" width="12.85546875"/>
    <col min="47" max="47" width="10.28515625"/>
    <col min="48" max="48" width="15.28515625"/>
    <col min="49" max="1025" width="8.5703125"/>
  </cols>
  <sheetData>
    <row r="5" spans="1:14" ht="18.75" customHeight="1" x14ac:dyDescent="0.25">
      <c r="A5" s="111" t="s">
        <v>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7" spans="1:14" ht="18.75" x14ac:dyDescent="0.25">
      <c r="A7" s="112" t="s">
        <v>4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x14ac:dyDescent="0.25">
      <c r="A8" s="113" t="s">
        <v>5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x14ac:dyDescent="0.25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ht="15.75" x14ac:dyDescent="0.25">
      <c r="A10" s="114" t="s">
        <v>6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26" t="s">
        <v>233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</row>
    <row r="13" spans="1:14" ht="15.75" x14ac:dyDescent="0.25">
      <c r="A13" s="114" t="s">
        <v>8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</row>
    <row r="14" spans="1:14" ht="18.75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ht="18.75" x14ac:dyDescent="0.25">
      <c r="A15" s="113" t="s">
        <v>9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ht="15.75" x14ac:dyDescent="0.25">
      <c r="A16" s="114" t="s">
        <v>10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4" x14ac:dyDescent="0.25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14" ht="14.25" customHeight="1" x14ac:dyDescent="0.25">
      <c r="A18" s="125" t="s">
        <v>234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14" ht="60" x14ac:dyDescent="0.25">
      <c r="A19" s="78" t="s">
        <v>235</v>
      </c>
      <c r="B19" s="78" t="s">
        <v>236</v>
      </c>
      <c r="C19" s="78" t="s">
        <v>237</v>
      </c>
      <c r="D19" s="78" t="s">
        <v>238</v>
      </c>
      <c r="E19" s="78" t="s">
        <v>239</v>
      </c>
      <c r="F19" s="78" t="s">
        <v>240</v>
      </c>
      <c r="G19" s="78" t="s">
        <v>241</v>
      </c>
      <c r="H19" s="78" t="s">
        <v>242</v>
      </c>
      <c r="I19" s="78" t="s">
        <v>243</v>
      </c>
      <c r="J19" s="78" t="s">
        <v>244</v>
      </c>
      <c r="K19" s="78" t="s">
        <v>245</v>
      </c>
      <c r="L19" s="78" t="s">
        <v>246</v>
      </c>
      <c r="M19" s="78" t="s">
        <v>247</v>
      </c>
      <c r="N19" s="78" t="s">
        <v>248</v>
      </c>
    </row>
    <row r="20" spans="1:14" ht="24" x14ac:dyDescent="0.25">
      <c r="A20" s="79">
        <v>31907744848</v>
      </c>
      <c r="B20" s="80" t="s">
        <v>249</v>
      </c>
      <c r="C20" s="80" t="s">
        <v>250</v>
      </c>
      <c r="D20" s="81"/>
      <c r="E20" s="82"/>
      <c r="F20" s="79"/>
      <c r="G20" s="82"/>
      <c r="H20" s="83"/>
      <c r="I20" s="79"/>
      <c r="J20" s="79"/>
      <c r="K20" s="82"/>
      <c r="L20" s="79"/>
      <c r="M20" s="79"/>
      <c r="N20" s="79"/>
    </row>
    <row r="21" spans="1:14" ht="24" x14ac:dyDescent="0.25">
      <c r="A21" s="79">
        <v>31907777144</v>
      </c>
      <c r="B21" s="80" t="s">
        <v>251</v>
      </c>
      <c r="C21" s="80" t="s">
        <v>252</v>
      </c>
      <c r="D21" s="81"/>
      <c r="E21" s="82"/>
      <c r="F21" s="82"/>
      <c r="G21" s="82"/>
      <c r="H21" s="83"/>
      <c r="I21" s="79"/>
      <c r="J21" s="79"/>
      <c r="K21" s="82"/>
      <c r="L21" s="79"/>
      <c r="M21" s="79"/>
      <c r="N21" s="79"/>
    </row>
    <row r="22" spans="1:14" ht="58.5" customHeight="1" x14ac:dyDescent="0.25">
      <c r="A22" s="79">
        <v>31907810017</v>
      </c>
      <c r="B22" s="80" t="s">
        <v>253</v>
      </c>
      <c r="C22" s="80" t="s">
        <v>252</v>
      </c>
      <c r="D22" s="81"/>
      <c r="E22" s="82"/>
      <c r="F22" s="82"/>
      <c r="G22" s="82"/>
      <c r="H22" s="83"/>
      <c r="I22" s="79"/>
      <c r="J22" s="79"/>
      <c r="K22" s="82"/>
      <c r="L22" s="79"/>
      <c r="M22" s="79"/>
      <c r="N22" s="79"/>
    </row>
    <row r="23" spans="1:14" ht="64.5" customHeight="1" x14ac:dyDescent="0.25">
      <c r="A23" s="79">
        <v>31907834440</v>
      </c>
      <c r="B23" s="80" t="s">
        <v>254</v>
      </c>
      <c r="C23" s="80" t="s">
        <v>252</v>
      </c>
      <c r="D23" s="81"/>
      <c r="E23" s="82"/>
      <c r="F23" s="82"/>
      <c r="G23" s="82"/>
      <c r="H23" s="83"/>
      <c r="I23" s="79"/>
      <c r="J23" s="79"/>
      <c r="K23" s="82"/>
      <c r="L23" s="79"/>
      <c r="M23" s="79"/>
      <c r="N23" s="79"/>
    </row>
    <row r="24" spans="1:14" ht="96.75" customHeight="1" x14ac:dyDescent="0.25">
      <c r="A24" s="79">
        <v>31907887061</v>
      </c>
      <c r="B24" s="80" t="s">
        <v>255</v>
      </c>
      <c r="C24" s="80" t="s">
        <v>252</v>
      </c>
      <c r="D24" s="81"/>
      <c r="E24" s="82"/>
      <c r="F24" s="82"/>
      <c r="G24" s="82"/>
      <c r="H24" s="83"/>
      <c r="I24" s="79"/>
      <c r="J24" s="79"/>
      <c r="K24" s="82"/>
      <c r="L24" s="79"/>
      <c r="M24" s="79"/>
      <c r="N24" s="79"/>
    </row>
    <row r="25" spans="1:14" ht="48" x14ac:dyDescent="0.25">
      <c r="A25" s="79">
        <v>31907888247</v>
      </c>
      <c r="B25" s="80" t="s">
        <v>256</v>
      </c>
      <c r="C25" s="80" t="s">
        <v>252</v>
      </c>
      <c r="D25" s="81"/>
      <c r="E25" s="82"/>
      <c r="F25" s="82"/>
      <c r="G25" s="82"/>
      <c r="H25" s="83"/>
      <c r="I25" s="79"/>
      <c r="J25" s="79"/>
      <c r="K25" s="82"/>
      <c r="L25" s="79"/>
      <c r="M25" s="79"/>
      <c r="N25" s="79"/>
    </row>
    <row r="26" spans="1:14" ht="24" x14ac:dyDescent="0.25">
      <c r="A26" s="79">
        <v>31907910507</v>
      </c>
      <c r="B26" s="80" t="s">
        <v>257</v>
      </c>
      <c r="C26" s="80" t="s">
        <v>252</v>
      </c>
      <c r="D26" s="81"/>
      <c r="E26" s="82"/>
      <c r="F26" s="82"/>
      <c r="G26" s="82"/>
      <c r="H26" s="83"/>
      <c r="I26" s="79"/>
      <c r="J26" s="79"/>
      <c r="K26" s="82"/>
      <c r="L26" s="79"/>
      <c r="M26" s="79"/>
      <c r="N26" s="79"/>
    </row>
    <row r="27" spans="1:14" ht="36" x14ac:dyDescent="0.25">
      <c r="A27" s="79">
        <v>31908013668</v>
      </c>
      <c r="B27" s="80" t="s">
        <v>258</v>
      </c>
      <c r="C27" s="80" t="s">
        <v>252</v>
      </c>
      <c r="D27" s="81"/>
      <c r="E27" s="82"/>
      <c r="F27" s="82"/>
      <c r="G27" s="82"/>
      <c r="H27" s="83"/>
      <c r="I27" s="79"/>
      <c r="J27" s="79"/>
      <c r="K27" s="82"/>
      <c r="L27" s="79"/>
      <c r="M27" s="79"/>
      <c r="N27" s="7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7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9" zoomScale="90" zoomScaleNormal="90" zoomScaleSheetLayoutView="90" zoomScalePageLayoutView="75" workbookViewId="0">
      <selection activeCell="B28" sqref="B28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259</v>
      </c>
    </row>
    <row r="4" spans="1:8" ht="15.75" x14ac:dyDescent="0.25">
      <c r="B4" s="37"/>
    </row>
    <row r="5" spans="1:8" ht="18.75" x14ac:dyDescent="0.3">
      <c r="A5" s="127" t="s">
        <v>318</v>
      </c>
      <c r="B5" s="127"/>
      <c r="C5" s="84"/>
      <c r="D5" s="84"/>
      <c r="E5" s="84"/>
      <c r="F5" s="84"/>
      <c r="G5" s="84"/>
      <c r="H5" s="84"/>
    </row>
    <row r="6" spans="1:8" ht="18.75" x14ac:dyDescent="0.3">
      <c r="A6" s="85"/>
      <c r="B6" s="85"/>
      <c r="C6" s="85"/>
      <c r="D6" s="85"/>
      <c r="E6" s="85"/>
      <c r="F6" s="85"/>
      <c r="G6" s="85"/>
      <c r="H6" s="85"/>
    </row>
    <row r="7" spans="1:8" ht="18.75" x14ac:dyDescent="0.25">
      <c r="A7" s="112" t="s">
        <v>4</v>
      </c>
      <c r="B7" s="11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13" t="s">
        <v>5</v>
      </c>
      <c r="B9" s="113"/>
      <c r="C9" s="9"/>
      <c r="D9" s="9"/>
      <c r="E9" s="9"/>
      <c r="F9" s="9"/>
      <c r="G9" s="9"/>
      <c r="H9" s="9"/>
    </row>
    <row r="10" spans="1:8" ht="15.75" x14ac:dyDescent="0.25">
      <c r="A10" s="114" t="s">
        <v>6</v>
      </c>
      <c r="B10" s="11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12" t="s">
        <v>7</v>
      </c>
      <c r="B12" s="112"/>
      <c r="C12" s="9"/>
      <c r="D12" s="9"/>
      <c r="E12" s="9"/>
      <c r="F12" s="9"/>
      <c r="G12" s="9"/>
      <c r="H12" s="9"/>
    </row>
    <row r="13" spans="1:8" ht="15.75" x14ac:dyDescent="0.25">
      <c r="A13" s="114" t="s">
        <v>8</v>
      </c>
      <c r="B13" s="114"/>
      <c r="C13" s="10"/>
      <c r="D13" s="10"/>
      <c r="E13" s="10"/>
      <c r="F13" s="10"/>
      <c r="G13" s="10"/>
      <c r="H13" s="10"/>
    </row>
    <row r="14" spans="1:8" ht="18.75" x14ac:dyDescent="0.25">
      <c r="A14" s="58"/>
      <c r="B14" s="58"/>
      <c r="C14" s="58"/>
      <c r="D14" s="58"/>
      <c r="E14" s="58"/>
      <c r="F14" s="58"/>
      <c r="G14" s="58"/>
      <c r="H14" s="58"/>
    </row>
    <row r="15" spans="1:8" ht="18.75" x14ac:dyDescent="0.25">
      <c r="A15" s="113" t="s">
        <v>319</v>
      </c>
      <c r="B15" s="113"/>
      <c r="C15" s="9"/>
      <c r="D15" s="9"/>
      <c r="E15" s="9"/>
      <c r="F15" s="9"/>
      <c r="G15" s="9"/>
      <c r="H15" s="9"/>
    </row>
    <row r="16" spans="1:8" ht="15.75" x14ac:dyDescent="0.25">
      <c r="A16" s="114" t="s">
        <v>10</v>
      </c>
      <c r="B16" s="114"/>
      <c r="C16" s="10"/>
      <c r="D16" s="10"/>
      <c r="E16" s="10"/>
      <c r="F16" s="10"/>
      <c r="G16" s="10"/>
      <c r="H16" s="10"/>
    </row>
    <row r="17" spans="1:2" ht="15.75" x14ac:dyDescent="0.25">
      <c r="B17" s="86"/>
    </row>
    <row r="18" spans="1:2" ht="33.75" customHeight="1" x14ac:dyDescent="0.25">
      <c r="A18" s="129" t="s">
        <v>260</v>
      </c>
      <c r="B18" s="129"/>
    </row>
    <row r="19" spans="1:2" ht="15.75" x14ac:dyDescent="0.25">
      <c r="B19" s="37"/>
    </row>
    <row r="20" spans="1:2" x14ac:dyDescent="0.25">
      <c r="B20" s="87"/>
    </row>
    <row r="21" spans="1:2" x14ac:dyDescent="0.25">
      <c r="A21" s="88" t="s">
        <v>261</v>
      </c>
      <c r="B21" s="89" t="s">
        <v>316</v>
      </c>
    </row>
    <row r="22" spans="1:2" x14ac:dyDescent="0.25">
      <c r="A22" s="88" t="s">
        <v>262</v>
      </c>
      <c r="B22" s="89" t="s">
        <v>263</v>
      </c>
    </row>
    <row r="23" spans="1:2" x14ac:dyDescent="0.25">
      <c r="A23" s="88" t="s">
        <v>264</v>
      </c>
      <c r="B23" s="90" t="s">
        <v>265</v>
      </c>
    </row>
    <row r="24" spans="1:2" x14ac:dyDescent="0.25">
      <c r="A24" s="88" t="s">
        <v>266</v>
      </c>
      <c r="B24" s="90" t="s">
        <v>22</v>
      </c>
    </row>
    <row r="25" spans="1:2" x14ac:dyDescent="0.25">
      <c r="A25" s="91" t="s">
        <v>267</v>
      </c>
      <c r="B25" s="89">
        <v>2021</v>
      </c>
    </row>
    <row r="26" spans="1:2" x14ac:dyDescent="0.25">
      <c r="A26" s="92" t="s">
        <v>268</v>
      </c>
      <c r="B26" s="93"/>
    </row>
    <row r="27" spans="1:2" ht="28.5" x14ac:dyDescent="0.25">
      <c r="A27" s="94" t="s">
        <v>323</v>
      </c>
      <c r="B27" s="95">
        <v>17.32</v>
      </c>
    </row>
    <row r="28" spans="1:2" ht="30" x14ac:dyDescent="0.25">
      <c r="A28" s="95" t="s">
        <v>269</v>
      </c>
      <c r="B28" s="95" t="s">
        <v>270</v>
      </c>
    </row>
    <row r="29" spans="1:2" ht="28.5" x14ac:dyDescent="0.25">
      <c r="A29" s="96" t="s">
        <v>271</v>
      </c>
      <c r="B29" s="95">
        <v>0</v>
      </c>
    </row>
    <row r="30" spans="1:2" ht="28.5" x14ac:dyDescent="0.25">
      <c r="A30" s="96" t="s">
        <v>272</v>
      </c>
      <c r="B30" s="95">
        <v>0</v>
      </c>
    </row>
    <row r="31" spans="1:2" x14ac:dyDescent="0.25">
      <c r="A31" s="95" t="s">
        <v>273</v>
      </c>
      <c r="B31" s="95" t="s">
        <v>22</v>
      </c>
    </row>
    <row r="32" spans="1:2" ht="28.5" x14ac:dyDescent="0.25">
      <c r="A32" s="96" t="s">
        <v>274</v>
      </c>
      <c r="B32" s="95" t="s">
        <v>22</v>
      </c>
    </row>
    <row r="33" spans="1:2" ht="30" x14ac:dyDescent="0.25">
      <c r="A33" s="95" t="s">
        <v>275</v>
      </c>
      <c r="B33" s="95" t="s">
        <v>22</v>
      </c>
    </row>
    <row r="34" spans="1:2" x14ac:dyDescent="0.25">
      <c r="A34" s="95" t="s">
        <v>276</v>
      </c>
      <c r="B34" s="95" t="s">
        <v>22</v>
      </c>
    </row>
    <row r="35" spans="1:2" x14ac:dyDescent="0.25">
      <c r="A35" s="95" t="s">
        <v>277</v>
      </c>
      <c r="B35" s="95" t="s">
        <v>22</v>
      </c>
    </row>
    <row r="36" spans="1:2" x14ac:dyDescent="0.25">
      <c r="A36" s="95" t="s">
        <v>278</v>
      </c>
      <c r="B36" s="95" t="s">
        <v>22</v>
      </c>
    </row>
    <row r="37" spans="1:2" ht="28.5" x14ac:dyDescent="0.25">
      <c r="A37" s="96" t="s">
        <v>279</v>
      </c>
      <c r="B37" s="95" t="s">
        <v>22</v>
      </c>
    </row>
    <row r="38" spans="1:2" ht="30" x14ac:dyDescent="0.25">
      <c r="A38" s="95" t="s">
        <v>275</v>
      </c>
      <c r="B38" s="95" t="s">
        <v>22</v>
      </c>
    </row>
    <row r="39" spans="1:2" x14ac:dyDescent="0.25">
      <c r="A39" s="95" t="s">
        <v>276</v>
      </c>
      <c r="B39" s="95" t="s">
        <v>22</v>
      </c>
    </row>
    <row r="40" spans="1:2" x14ac:dyDescent="0.25">
      <c r="A40" s="95" t="s">
        <v>277</v>
      </c>
      <c r="B40" s="95" t="s">
        <v>22</v>
      </c>
    </row>
    <row r="41" spans="1:2" x14ac:dyDescent="0.25">
      <c r="A41" s="95" t="s">
        <v>278</v>
      </c>
      <c r="B41" s="95" t="s">
        <v>22</v>
      </c>
    </row>
    <row r="42" spans="1:2" ht="28.5" x14ac:dyDescent="0.25">
      <c r="A42" s="96" t="s">
        <v>280</v>
      </c>
      <c r="B42" s="95" t="s">
        <v>22</v>
      </c>
    </row>
    <row r="43" spans="1:2" ht="30" x14ac:dyDescent="0.25">
      <c r="A43" s="95" t="s">
        <v>275</v>
      </c>
      <c r="B43" s="95" t="s">
        <v>22</v>
      </c>
    </row>
    <row r="44" spans="1:2" x14ac:dyDescent="0.25">
      <c r="A44" s="95" t="s">
        <v>276</v>
      </c>
      <c r="B44" s="95" t="s">
        <v>22</v>
      </c>
    </row>
    <row r="45" spans="1:2" x14ac:dyDescent="0.25">
      <c r="A45" s="95" t="s">
        <v>277</v>
      </c>
      <c r="B45" s="95" t="s">
        <v>22</v>
      </c>
    </row>
    <row r="46" spans="1:2" x14ac:dyDescent="0.25">
      <c r="A46" s="95" t="s">
        <v>278</v>
      </c>
      <c r="B46" s="95" t="s">
        <v>22</v>
      </c>
    </row>
    <row r="47" spans="1:2" ht="28.5" x14ac:dyDescent="0.25">
      <c r="A47" s="97" t="s">
        <v>281</v>
      </c>
      <c r="B47" s="98" t="s">
        <v>22</v>
      </c>
    </row>
    <row r="48" spans="1:2" x14ac:dyDescent="0.25">
      <c r="A48" s="99" t="s">
        <v>273</v>
      </c>
      <c r="B48" s="98" t="s">
        <v>22</v>
      </c>
    </row>
    <row r="49" spans="1:2" x14ac:dyDescent="0.25">
      <c r="A49" s="99" t="s">
        <v>282</v>
      </c>
      <c r="B49" s="98" t="s">
        <v>22</v>
      </c>
    </row>
    <row r="50" spans="1:2" x14ac:dyDescent="0.25">
      <c r="A50" s="99" t="s">
        <v>283</v>
      </c>
      <c r="B50" s="98" t="s">
        <v>22</v>
      </c>
    </row>
    <row r="51" spans="1:2" x14ac:dyDescent="0.25">
      <c r="A51" s="99" t="s">
        <v>284</v>
      </c>
      <c r="B51" s="98" t="s">
        <v>22</v>
      </c>
    </row>
    <row r="52" spans="1:2" x14ac:dyDescent="0.25">
      <c r="A52" s="91" t="s">
        <v>285</v>
      </c>
      <c r="B52" s="100" t="s">
        <v>22</v>
      </c>
    </row>
    <row r="53" spans="1:2" x14ac:dyDescent="0.25">
      <c r="A53" s="91" t="s">
        <v>286</v>
      </c>
      <c r="B53" s="100" t="s">
        <v>22</v>
      </c>
    </row>
    <row r="54" spans="1:2" x14ac:dyDescent="0.25">
      <c r="A54" s="91" t="s">
        <v>287</v>
      </c>
      <c r="B54" s="100" t="s">
        <v>22</v>
      </c>
    </row>
    <row r="55" spans="1:2" x14ac:dyDescent="0.25">
      <c r="A55" s="92" t="s">
        <v>288</v>
      </c>
      <c r="B55" s="93" t="s">
        <v>22</v>
      </c>
    </row>
    <row r="56" spans="1:2" ht="15.75" customHeight="1" x14ac:dyDescent="0.25">
      <c r="A56" s="97" t="s">
        <v>289</v>
      </c>
      <c r="B56" s="128" t="s">
        <v>312</v>
      </c>
    </row>
    <row r="57" spans="1:2" x14ac:dyDescent="0.25">
      <c r="A57" s="101" t="s">
        <v>290</v>
      </c>
      <c r="B57" s="128"/>
    </row>
    <row r="58" spans="1:2" x14ac:dyDescent="0.25">
      <c r="A58" s="101" t="s">
        <v>291</v>
      </c>
      <c r="B58" s="128"/>
    </row>
    <row r="59" spans="1:2" x14ac:dyDescent="0.25">
      <c r="A59" s="101" t="s">
        <v>292</v>
      </c>
      <c r="B59" s="128"/>
    </row>
    <row r="60" spans="1:2" x14ac:dyDescent="0.25">
      <c r="A60" s="101" t="s">
        <v>293</v>
      </c>
      <c r="B60" s="128"/>
    </row>
    <row r="61" spans="1:2" x14ac:dyDescent="0.25">
      <c r="A61" s="102" t="s">
        <v>294</v>
      </c>
      <c r="B61" s="128"/>
    </row>
    <row r="62" spans="1:2" ht="30" x14ac:dyDescent="0.25">
      <c r="A62" s="99" t="s">
        <v>295</v>
      </c>
      <c r="B62" s="103" t="s">
        <v>22</v>
      </c>
    </row>
    <row r="63" spans="1:2" ht="28.5" x14ac:dyDescent="0.25">
      <c r="A63" s="91" t="s">
        <v>296</v>
      </c>
      <c r="B63" s="103" t="s">
        <v>22</v>
      </c>
    </row>
    <row r="64" spans="1:2" x14ac:dyDescent="0.25">
      <c r="A64" s="99" t="s">
        <v>273</v>
      </c>
      <c r="B64" s="104" t="s">
        <v>22</v>
      </c>
    </row>
    <row r="65" spans="1:2" x14ac:dyDescent="0.25">
      <c r="A65" s="99" t="s">
        <v>297</v>
      </c>
      <c r="B65" s="103" t="s">
        <v>22</v>
      </c>
    </row>
    <row r="66" spans="1:2" x14ac:dyDescent="0.25">
      <c r="A66" s="99" t="s">
        <v>298</v>
      </c>
      <c r="B66" s="104" t="s">
        <v>22</v>
      </c>
    </row>
    <row r="67" spans="1:2" x14ac:dyDescent="0.25">
      <c r="A67" s="105" t="s">
        <v>299</v>
      </c>
      <c r="B67" s="106" t="s">
        <v>313</v>
      </c>
    </row>
    <row r="68" spans="1:2" x14ac:dyDescent="0.25">
      <c r="A68" s="91" t="s">
        <v>300</v>
      </c>
      <c r="B68" s="100" t="s">
        <v>320</v>
      </c>
    </row>
    <row r="69" spans="1:2" x14ac:dyDescent="0.25">
      <c r="A69" s="101" t="s">
        <v>301</v>
      </c>
      <c r="B69" s="98" t="s">
        <v>321</v>
      </c>
    </row>
    <row r="70" spans="1:2" x14ac:dyDescent="0.25">
      <c r="A70" s="101" t="s">
        <v>302</v>
      </c>
      <c r="B70" s="98" t="s">
        <v>22</v>
      </c>
    </row>
    <row r="71" spans="1:2" x14ac:dyDescent="0.25">
      <c r="A71" s="101" t="s">
        <v>303</v>
      </c>
      <c r="B71" s="98" t="s">
        <v>22</v>
      </c>
    </row>
    <row r="72" spans="1:2" ht="28.5" x14ac:dyDescent="0.25">
      <c r="A72" s="107" t="s">
        <v>304</v>
      </c>
      <c r="B72" s="104" t="s">
        <v>314</v>
      </c>
    </row>
    <row r="73" spans="1:2" ht="28.5" customHeight="1" x14ac:dyDescent="0.25">
      <c r="A73" s="97" t="s">
        <v>305</v>
      </c>
      <c r="B73" s="128"/>
    </row>
    <row r="74" spans="1:2" x14ac:dyDescent="0.25">
      <c r="A74" s="101" t="s">
        <v>306</v>
      </c>
      <c r="B74" s="128"/>
    </row>
    <row r="75" spans="1:2" x14ac:dyDescent="0.25">
      <c r="A75" s="101" t="s">
        <v>307</v>
      </c>
      <c r="B75" s="128"/>
    </row>
    <row r="76" spans="1:2" x14ac:dyDescent="0.25">
      <c r="A76" s="101" t="s">
        <v>308</v>
      </c>
      <c r="B76" s="128"/>
    </row>
    <row r="77" spans="1:2" x14ac:dyDescent="0.25">
      <c r="A77" s="101" t="s">
        <v>309</v>
      </c>
      <c r="B77" s="128"/>
    </row>
    <row r="78" spans="1:2" x14ac:dyDescent="0.25">
      <c r="A78" s="108" t="s">
        <v>310</v>
      </c>
      <c r="B78" s="128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8740157480314965" right="0" top="0" bottom="0" header="0" footer="0"/>
  <pageSetup paperSize="9" scale="57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18</vt:i4>
      </vt:variant>
    </vt:vector>
  </HeadingPairs>
  <TitlesOfParts>
    <vt:vector size="24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14</cp:revision>
  <cp:lastPrinted>2021-05-05T06:59:26Z</cp:lastPrinted>
  <dcterms:created xsi:type="dcterms:W3CDTF">2015-08-16T15:31:05Z</dcterms:created>
  <dcterms:modified xsi:type="dcterms:W3CDTF">2021-05-05T06:59:29Z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